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18768\Nextcloud\CONTRACTACIÓ\LICITACIONS\GESAT\LICITACIONS_GESAT_2025\GESAT_6_2025_Productes de neteja\"/>
    </mc:Choice>
  </mc:AlternateContent>
  <xr:revisionPtr revIDLastSave="0" documentId="13_ncr:1_{74C34180-B63A-4468-9A33-FB73B03E0C4B}" xr6:coauthVersionLast="47" xr6:coauthVersionMax="47" xr10:uidLastSave="{00000000-0000-0000-0000-000000000000}"/>
  <bookViews>
    <workbookView xWindow="28680" yWindow="-120" windowWidth="29040" windowHeight="17520" tabRatio="500" activeTab="1" xr2:uid="{00000000-000D-0000-FFFF-FFFF00000000}"/>
  </bookViews>
  <sheets>
    <sheet name="Total" sheetId="1" r:id="rId1"/>
    <sheet name="Lot 4" sheetId="7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8" i="7" l="1"/>
  <c r="I41" i="7"/>
  <c r="I32" i="7"/>
  <c r="I31" i="7" l="1"/>
  <c r="I27" i="7"/>
  <c r="I22" i="7"/>
  <c r="I20" i="7"/>
  <c r="I17" i="7"/>
  <c r="I13" i="7"/>
  <c r="I11" i="7"/>
  <c r="I39" i="7"/>
  <c r="G7" i="1"/>
  <c r="F7" i="1"/>
  <c r="I40" i="7" l="1"/>
  <c r="I38" i="7"/>
  <c r="I37" i="7"/>
  <c r="I36" i="7"/>
  <c r="I35" i="7"/>
  <c r="I34" i="7"/>
  <c r="I33" i="7"/>
  <c r="I30" i="7"/>
  <c r="I29" i="7"/>
  <c r="I28" i="7"/>
  <c r="I26" i="7"/>
  <c r="I25" i="7"/>
  <c r="I24" i="7"/>
  <c r="I23" i="7"/>
  <c r="I21" i="7"/>
  <c r="I19" i="7"/>
  <c r="I16" i="7"/>
  <c r="I15" i="7"/>
  <c r="I14" i="7"/>
  <c r="I12" i="7"/>
  <c r="I10" i="7"/>
  <c r="I9" i="7"/>
  <c r="I8" i="7"/>
  <c r="I43" i="7" l="1"/>
  <c r="I44" i="7" s="1"/>
  <c r="I46" i="7" s="1"/>
  <c r="E7" i="1" s="1"/>
  <c r="D7" i="1" l="1"/>
  <c r="D12" i="1" l="1"/>
  <c r="E12" i="1"/>
</calcChain>
</file>

<file path=xl/sharedStrings.xml><?xml version="1.0" encoding="utf-8"?>
<sst xmlns="http://schemas.openxmlformats.org/spreadsheetml/2006/main" count="166" uniqueCount="130">
  <si>
    <t>TOTAL LOTS</t>
  </si>
  <si>
    <t>Columna1</t>
  </si>
  <si>
    <t>Columna7</t>
  </si>
  <si>
    <t>Columna32</t>
  </si>
  <si>
    <t>Columna323</t>
  </si>
  <si>
    <t>Columna8</t>
  </si>
  <si>
    <t>Columna9</t>
  </si>
  <si>
    <t>Codi</t>
  </si>
  <si>
    <t>IVA</t>
  </si>
  <si>
    <t>BASE IMPOSABLE</t>
  </si>
  <si>
    <t>IVA 21%</t>
  </si>
  <si>
    <t>TOTAL</t>
  </si>
  <si>
    <t>Columna3</t>
  </si>
  <si>
    <t>Columna322</t>
  </si>
  <si>
    <t>Envàs</t>
  </si>
  <si>
    <t>Consum anual</t>
  </si>
  <si>
    <t>Cost anual S/IVA</t>
  </si>
  <si>
    <t>Columna34</t>
  </si>
  <si>
    <t>Columna35</t>
  </si>
  <si>
    <t>Criteris mínims</t>
  </si>
  <si>
    <t>Preu màxim unitat</t>
  </si>
  <si>
    <t>Estris de neteja</t>
  </si>
  <si>
    <t>Recanvi per fregona de cotó blanc</t>
  </si>
  <si>
    <t>277G</t>
  </si>
  <si>
    <t>unitats</t>
  </si>
  <si>
    <t>Fill curts,màxim pes 250 gr.</t>
  </si>
  <si>
    <t>1601G</t>
  </si>
  <si>
    <t xml:space="preserve">Pal universal doble rosca per pal de fregar i escombra </t>
  </si>
  <si>
    <t>2952G</t>
  </si>
  <si>
    <t>8537G</t>
  </si>
  <si>
    <t>7488G</t>
  </si>
  <si>
    <t>1287G</t>
  </si>
  <si>
    <t>5083G</t>
  </si>
  <si>
    <t>Porta escombreta plastic wc</t>
  </si>
  <si>
    <t>9787G</t>
  </si>
  <si>
    <t>Escombreta plastic wc</t>
  </si>
  <si>
    <t>267G</t>
  </si>
  <si>
    <t>Recollidor amb pal</t>
  </si>
  <si>
    <t>1602G</t>
  </si>
  <si>
    <t>4206G</t>
  </si>
  <si>
    <t>8504G</t>
  </si>
  <si>
    <t>8367G</t>
  </si>
  <si>
    <t>9821G</t>
  </si>
  <si>
    <t>8540G</t>
  </si>
  <si>
    <t>8366G</t>
  </si>
  <si>
    <t>1603G</t>
  </si>
  <si>
    <t>1709G</t>
  </si>
  <si>
    <t>10420G</t>
  </si>
  <si>
    <t>8320G</t>
  </si>
  <si>
    <r>
      <rPr>
        <sz val="10"/>
        <rFont val="Ebrima"/>
      </rPr>
      <t xml:space="preserve">Base mopa plana partida 40 </t>
    </r>
    <r>
      <rPr>
        <sz val="10"/>
        <color rgb="FF000000"/>
        <rFont val="Ebrima"/>
      </rPr>
      <t xml:space="preserve">cm </t>
    </r>
  </si>
  <si>
    <t>8381G</t>
  </si>
  <si>
    <t>Mopa per a base mopa plana partida 40 cm</t>
  </si>
  <si>
    <t>8382G</t>
  </si>
  <si>
    <t>Color blanc amb butxaques i llengüetes</t>
  </si>
  <si>
    <t>8325G</t>
  </si>
  <si>
    <t>8328G</t>
  </si>
  <si>
    <t>8326G</t>
  </si>
  <si>
    <t>8520G</t>
  </si>
  <si>
    <t>8518G</t>
  </si>
  <si>
    <t>8444G</t>
  </si>
  <si>
    <t>8396G</t>
  </si>
  <si>
    <t>8437G</t>
  </si>
  <si>
    <t>Kit recollidor de residus complert</t>
  </si>
  <si>
    <t>9207G</t>
  </si>
  <si>
    <t>10272G</t>
  </si>
  <si>
    <t>2484G</t>
  </si>
  <si>
    <t>7765G</t>
  </si>
  <si>
    <t>Columna2</t>
  </si>
  <si>
    <t>Precinte de plàstic per a WC desinfectat</t>
  </si>
  <si>
    <t xml:space="preserve">Precinte wc </t>
  </si>
  <si>
    <t>Escombra amb pal</t>
  </si>
  <si>
    <t>* es requereix fitxa tècnica i fitxa de seguretat de tots els productes ofertats en aquest lot en format pdf.</t>
  </si>
  <si>
    <t>Casquet diferents colors blau,verd,roig</t>
  </si>
  <si>
    <t>LOTS  TORTOSA SALUT, SL</t>
  </si>
  <si>
    <t>LICITACIÓ NETEJA TS - LOT 4</t>
  </si>
  <si>
    <t>Lot 4</t>
  </si>
  <si>
    <t>PREU MÀXIM ANUAL S/IVA</t>
  </si>
  <si>
    <t>PREU MÀXIM ANUAL A/IVA</t>
  </si>
  <si>
    <t>PREU OFERTAT ANUAL S/IVA</t>
  </si>
  <si>
    <t>PREU OFERTAT ANUAL  A/IVA</t>
  </si>
  <si>
    <r>
      <t>Preu unitari anual ofert (sense IVA)</t>
    </r>
    <r>
      <rPr>
        <b/>
        <sz val="10"/>
        <rFont val="Ebrima"/>
      </rPr>
      <t xml:space="preserve"> </t>
    </r>
  </si>
  <si>
    <r>
      <t>Preu unitari anual ofert (amb IVA)</t>
    </r>
    <r>
      <rPr>
        <sz val="11"/>
        <color rgb="FF000000"/>
        <rFont val="Calibri"/>
        <family val="2"/>
        <charset val="1"/>
      </rPr>
      <t xml:space="preserve"> </t>
    </r>
  </si>
  <si>
    <t xml:space="preserve">Pal telescopi gran </t>
  </si>
  <si>
    <t>Alumini, 110-170 cm</t>
  </si>
  <si>
    <t xml:space="preserve">12L amb nansa metàl·lica </t>
  </si>
  <si>
    <t xml:space="preserve">Galleda rodona  </t>
  </si>
  <si>
    <t>12L</t>
  </si>
  <si>
    <t>1L</t>
  </si>
  <si>
    <t xml:space="preserve">Escorredor per a galleda rodona </t>
  </si>
  <si>
    <t>Galleda rodona</t>
  </si>
  <si>
    <t xml:space="preserve"> 6L amb nansa metàl·lica color vermell</t>
  </si>
  <si>
    <t xml:space="preserve">Baieta microfibra (Bàsic) </t>
  </si>
  <si>
    <t xml:space="preserve"> 6m verd</t>
  </si>
  <si>
    <t xml:space="preserve">Fregall inox </t>
  </si>
  <si>
    <t>60 gr</t>
  </si>
  <si>
    <t>Ampolla dosificadora doble càmera</t>
  </si>
  <si>
    <t xml:space="preserve"> 1L</t>
  </si>
  <si>
    <t xml:space="preserve">Ampolla + pulveritzador </t>
  </si>
  <si>
    <t xml:space="preserve">Recanvi goma neteja vidres </t>
  </si>
  <si>
    <t>45 cm</t>
  </si>
  <si>
    <t xml:space="preserve"> teixit mixte de 45 cm</t>
  </si>
  <si>
    <t>Mànec mal·leable per a neteja altells i espais difícils</t>
  </si>
  <si>
    <t xml:space="preserve"> 540x85x10</t>
  </si>
  <si>
    <t>color verd</t>
  </si>
  <si>
    <t xml:space="preserve">Base mopa plana alumini </t>
  </si>
  <si>
    <t>Amb cintes de velcro per subjectar les mopes, de 40cm</t>
  </si>
  <si>
    <t xml:space="preserve">Mopa adaptable amb velcro per a base plana alumini </t>
  </si>
  <si>
    <t>Resistent al clor, de 40cm</t>
  </si>
  <si>
    <t xml:space="preserve">Rasqueta neteja superficies, vidres … </t>
  </si>
  <si>
    <t>Gasa per a base mopa alumini</t>
  </si>
  <si>
    <t xml:space="preserve">Esponja d'escuma 100% </t>
  </si>
  <si>
    <t xml:space="preserve">Baieta no teixida </t>
  </si>
  <si>
    <t xml:space="preserve">Baieta </t>
  </si>
  <si>
    <t>Fibra d’alta qualitat. Rentat màx. 90ºC, secat màx. 90ºC, durabilitat +300 rentats, color verd 35 x 40 (BQ)</t>
  </si>
  <si>
    <t>color blau 35 x 40</t>
  </si>
  <si>
    <t>color groc 35 x 40</t>
  </si>
  <si>
    <t>color roig/rosa 35 x 40</t>
  </si>
  <si>
    <t>color blau (un sol ús)</t>
  </si>
  <si>
    <t xml:space="preserve">Equip neteja vidres complet </t>
  </si>
  <si>
    <t>Estructura acer inoxidable, goma extrablana en adaptació a tot tipus de pals/mànecs,
 45cm : pal + goma</t>
  </si>
  <si>
    <t>Recanvi mullador</t>
  </si>
  <si>
    <t xml:space="preserve">Mopa funda microfibra per a mànec mal·leable </t>
  </si>
  <si>
    <t>Amb ganiveta i empunyadura ergonòmica, de 15cm</t>
  </si>
  <si>
    <t>Recollidor de residus per evitar ajupir-se. Empunyadura ergonòmica, amb clip subjecta mànecs, mànec alumini i adaptador de bossa.</t>
  </si>
  <si>
    <t>Alumini, anoditzat, mínim 150 cm</t>
  </si>
  <si>
    <t xml:space="preserve">Recanvi per fregona fils microfibra negra </t>
  </si>
  <si>
    <r>
      <t xml:space="preserve">Color blanc i presentació amb rotlle de </t>
    </r>
    <r>
      <rPr>
        <sz val="10"/>
        <color rgb="FF000000"/>
        <rFont val="Ebrima"/>
      </rPr>
      <t>40cm</t>
    </r>
    <r>
      <rPr>
        <sz val="10"/>
        <rFont val="Ebrima"/>
      </rPr>
      <t xml:space="preserve"> (fiselina)</t>
    </r>
  </si>
  <si>
    <t>Capacitat per desincrustar, aplicable damunt superfícies plàstiques, alumini, fòrmica 
(melamina formaldehid)</t>
  </si>
  <si>
    <t>Capçal abatible de plàstic rígit i lleuger</t>
  </si>
  <si>
    <t>Fregall rotlle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</si>
</sst>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0\ %"/>
    <numFmt numFmtId="166" formatCode="#,##0.00\ &quot;€&quot;"/>
  </numFmts>
  <fonts count="15" x14ac:knownFonts="1">
    <font>
      <sz val="11"/>
      <color rgb="FF000000"/>
      <name val="Arial"/>
      <charset val="1"/>
    </font>
    <font>
      <sz val="10"/>
      <color rgb="FF000000"/>
      <name val="Arial"/>
      <family val="2"/>
      <charset val="1"/>
    </font>
    <font>
      <b/>
      <u/>
      <sz val="10"/>
      <color rgb="FF000000"/>
      <name val="Arial"/>
      <family val="2"/>
      <charset val="1"/>
    </font>
    <font>
      <sz val="10"/>
      <color rgb="FF000000"/>
      <name val="Ebrima"/>
    </font>
    <font>
      <b/>
      <sz val="10"/>
      <color rgb="FF000000"/>
      <name val="Ebrima"/>
    </font>
    <font>
      <sz val="10"/>
      <name val="Ebrima"/>
    </font>
    <font>
      <b/>
      <sz val="10"/>
      <name val="Ebrima"/>
    </font>
    <font>
      <b/>
      <u/>
      <sz val="10"/>
      <name val="Ebrima"/>
    </font>
    <font>
      <b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11" fillId="0" borderId="3" applyNumberFormat="0" applyFill="0" applyAlignment="0" applyProtection="0"/>
  </cellStyleXfs>
  <cellXfs count="3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165" fontId="5" fillId="0" borderId="0" xfId="0" applyNumberFormat="1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5" fillId="0" borderId="2" xfId="0" applyFont="1" applyBorder="1"/>
    <xf numFmtId="0" fontId="6" fillId="0" borderId="2" xfId="0" applyFont="1" applyBorder="1"/>
    <xf numFmtId="0" fontId="13" fillId="0" borderId="0" xfId="0" applyFont="1" applyAlignment="1">
      <alignment horizontal="center"/>
    </xf>
    <xf numFmtId="0" fontId="13" fillId="0" borderId="0" xfId="0" applyFont="1"/>
    <xf numFmtId="166" fontId="14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0" fontId="1" fillId="0" borderId="3" xfId="0" applyFont="1" applyBorder="1"/>
    <xf numFmtId="0" fontId="5" fillId="2" borderId="0" xfId="0" applyFont="1" applyFill="1"/>
    <xf numFmtId="0" fontId="5" fillId="2" borderId="2" xfId="0" applyFont="1" applyFill="1" applyBorder="1"/>
    <xf numFmtId="0" fontId="0" fillId="2" borderId="0" xfId="0" applyFill="1"/>
    <xf numFmtId="0" fontId="5" fillId="0" borderId="0" xfId="0" applyFont="1" applyAlignment="1">
      <alignment horizontal="justify" wrapText="1"/>
    </xf>
    <xf numFmtId="0" fontId="11" fillId="0" borderId="3" xfId="1" applyAlignment="1">
      <alignment horizontal="left"/>
    </xf>
  </cellXfs>
  <cellStyles count="2">
    <cellStyle name="Encabezado 1" xfId="1" builtinId="16"/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Ebrima"/>
        <scheme val="none"/>
      </font>
      <numFmt numFmtId="164" formatCode="#,##0.00&quot; €&quot;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C38312"/>
      <rgbColor rgb="FF800080"/>
      <rgbColor rgb="FF008080"/>
      <rgbColor rgb="FFC0C0C0"/>
      <rgbColor rgb="FF808080"/>
      <rgbColor rgb="FF9999FF"/>
      <rgbColor rgb="FFED1C24"/>
      <rgbColor rgb="FFFFFFCC"/>
      <rgbColor rgb="FFCCFFFF"/>
      <rgbColor rgb="FF660066"/>
      <rgbColor rgb="FFF68E76"/>
      <rgbColor rgb="FF00599D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9AE"/>
      <rgbColor rgb="FF99CCFF"/>
      <rgbColor rgb="FFF8AA97"/>
      <rgbColor rgb="FFCC99FF"/>
      <rgbColor rgb="FFFDC578"/>
      <rgbColor rgb="FF3366FF"/>
      <rgbColor rgb="FF33CCCC"/>
      <rgbColor rgb="FF99CC00"/>
      <rgbColor rgb="FFFDB94D"/>
      <rgbColor rgb="FFFAA61A"/>
      <rgbColor rgb="FFEF413D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8768/Nextcloud/CONTRACTACI&#211;/LICITACIONS/GESAT/LICITACIONS_GESAT_2024/GESAT%2014_24_Productes%20de%20neteja/03%20Annex%201%20-%20Lots%20i%20preus%20HSC%20-%20Licitaci&#243;%20nete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Sublot 1"/>
      <sheetName val="Sublot 2"/>
      <sheetName val="Sublot 3"/>
      <sheetName val="Sublot 4"/>
      <sheetName val="Sublot 5"/>
      <sheetName val="Sublot 6"/>
    </sheetNames>
    <sheetDataSet>
      <sheetData sheetId="0"/>
      <sheetData sheetId="1">
        <row r="32">
          <cell r="I32">
            <v>0</v>
          </cell>
        </row>
      </sheetData>
      <sheetData sheetId="2">
        <row r="15">
          <cell r="J15">
            <v>0</v>
          </cell>
        </row>
      </sheetData>
      <sheetData sheetId="3">
        <row r="16">
          <cell r="J16">
            <v>0</v>
          </cell>
        </row>
      </sheetData>
      <sheetData sheetId="4">
        <row r="15">
          <cell r="J15">
            <v>0</v>
          </cell>
        </row>
      </sheetData>
      <sheetData sheetId="5">
        <row r="43">
          <cell r="J43">
            <v>0</v>
          </cell>
        </row>
        <row r="45">
          <cell r="J45">
            <v>0</v>
          </cell>
        </row>
      </sheetData>
      <sheetData sheetId="6">
        <row r="14">
          <cell r="J14">
            <v>0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a1745" displayName="Tabla1745" ref="B5:L40" totalsRowShown="0">
  <autoFilter ref="B5:L40" xr:uid="{00000000-0009-0000-0100-000006000000}"/>
  <tableColumns count="11">
    <tableColumn id="1" xr3:uid="{00000000-0010-0000-0000-000001000000}" name="Columna1"/>
    <tableColumn id="2" xr3:uid="{00000000-0010-0000-0000-000002000000}" name="Columna2"/>
    <tableColumn id="3" xr3:uid="{00000000-0010-0000-0000-000003000000}" name="Columna3"/>
    <tableColumn id="4" xr3:uid="{00000000-0010-0000-0000-000004000000}" name="Columna7"/>
    <tableColumn id="5" xr3:uid="{00000000-0010-0000-0000-000005000000}" name="Columna34"/>
    <tableColumn id="6" xr3:uid="{00000000-0010-0000-0000-000006000000}" name="Columna35"/>
    <tableColumn id="7" xr3:uid="{00000000-0010-0000-0000-000007000000}" name="Columna32"/>
    <tableColumn id="8" xr3:uid="{00000000-0010-0000-0000-000008000000}" name="Columna322"/>
    <tableColumn id="11" xr3:uid="{00000000-0010-0000-0000-00000B000000}" name="Columna323" dataDxfId="0"/>
    <tableColumn id="9" xr3:uid="{00000000-0010-0000-0000-000009000000}" name="Columna8"/>
    <tableColumn id="10" xr3:uid="{00000000-0010-0000-0000-00000A000000}" name="Columna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H15"/>
  <sheetViews>
    <sheetView zoomScaleNormal="100" workbookViewId="0">
      <selection activeCell="F27" sqref="F27"/>
    </sheetView>
  </sheetViews>
  <sheetFormatPr baseColWidth="10" defaultColWidth="9" defaultRowHeight="13.8" x14ac:dyDescent="0.25"/>
  <cols>
    <col min="1" max="1" width="2.5" style="1" customWidth="1"/>
    <col min="2" max="2" width="8.19921875" style="1" customWidth="1"/>
    <col min="3" max="3" width="25" style="1" customWidth="1"/>
    <col min="4" max="4" width="27.19921875" style="2" customWidth="1"/>
    <col min="5" max="5" width="27.5" style="2" customWidth="1"/>
    <col min="6" max="6" width="25.796875" style="1" customWidth="1"/>
    <col min="7" max="7" width="28" style="1" customWidth="1"/>
    <col min="8" max="8" width="28.19921875" style="1" customWidth="1"/>
    <col min="9" max="9" width="8.19921875" style="1" customWidth="1"/>
    <col min="10" max="10" width="29.5" style="1" customWidth="1"/>
    <col min="11" max="11" width="26.8984375" style="1" customWidth="1"/>
    <col min="12" max="1022" width="8.19921875" style="1" customWidth="1"/>
    <col min="1023" max="1024" width="8.19921875" customWidth="1"/>
  </cols>
  <sheetData>
    <row r="2" spans="1:1022" ht="20.399999999999999" thickBot="1" x14ac:dyDescent="0.45">
      <c r="A2" s="3"/>
      <c r="B2" s="38" t="s">
        <v>73</v>
      </c>
      <c r="C2" s="38"/>
      <c r="D2" s="38"/>
      <c r="E2" s="38"/>
      <c r="F2" s="38"/>
      <c r="G2" s="33"/>
    </row>
    <row r="3" spans="1:1022" ht="14.4" thickTop="1" x14ac:dyDescent="0.25"/>
    <row r="4" spans="1:1022" ht="15" x14ac:dyDescent="0.35">
      <c r="B4" s="4"/>
      <c r="C4" s="4"/>
      <c r="D4" s="30" t="s">
        <v>76</v>
      </c>
      <c r="E4" s="30" t="s">
        <v>77</v>
      </c>
      <c r="F4" s="30" t="s">
        <v>78</v>
      </c>
      <c r="G4" s="30" t="s">
        <v>79</v>
      </c>
      <c r="ALZ4"/>
      <c r="AMA4"/>
      <c r="AMB4"/>
      <c r="AMC4"/>
      <c r="AMD4"/>
      <c r="AME4"/>
      <c r="AMF4"/>
      <c r="AMG4"/>
      <c r="AMH4"/>
    </row>
    <row r="5" spans="1:1022" ht="14.4" x14ac:dyDescent="0.3">
      <c r="B5" s="28"/>
      <c r="C5" s="29"/>
      <c r="D5" s="31"/>
      <c r="E5" s="31"/>
      <c r="F5" s="31"/>
      <c r="G5" s="31"/>
      <c r="ALZ5"/>
      <c r="AMA5"/>
      <c r="AMB5"/>
      <c r="AMC5"/>
      <c r="AMD5"/>
      <c r="AME5"/>
      <c r="AMF5"/>
      <c r="AMG5"/>
      <c r="AMH5"/>
    </row>
    <row r="6" spans="1:1022" ht="14.4" x14ac:dyDescent="0.3">
      <c r="B6" s="28"/>
      <c r="C6" s="29"/>
      <c r="D6" s="31"/>
      <c r="E6" s="31"/>
      <c r="F6" s="31"/>
      <c r="G6" s="31"/>
      <c r="ALZ6"/>
      <c r="AMA6"/>
      <c r="AMB6"/>
      <c r="AMC6"/>
      <c r="AMD6"/>
      <c r="AME6"/>
      <c r="AMF6"/>
      <c r="AMG6"/>
      <c r="AMH6"/>
    </row>
    <row r="7" spans="1:1022" ht="14.4" x14ac:dyDescent="0.3">
      <c r="B7" s="28" t="s">
        <v>75</v>
      </c>
      <c r="C7" s="29" t="s">
        <v>21</v>
      </c>
      <c r="D7" s="31">
        <f>'Lot 4'!I43</f>
        <v>2599.0940000000001</v>
      </c>
      <c r="E7" s="31">
        <f>'Lot 4'!I46</f>
        <v>3144.9037400000002</v>
      </c>
      <c r="F7" s="31">
        <f>'[1]Sublot 5'!J43</f>
        <v>0</v>
      </c>
      <c r="G7" s="31">
        <f>'[1]Sublot 5'!J45</f>
        <v>0</v>
      </c>
      <c r="ALZ7"/>
      <c r="AMA7"/>
      <c r="AMB7"/>
      <c r="AMC7"/>
      <c r="AMD7"/>
      <c r="AME7"/>
      <c r="AMF7"/>
      <c r="AMG7"/>
      <c r="AMH7"/>
    </row>
    <row r="8" spans="1:1022" ht="14.4" x14ac:dyDescent="0.3">
      <c r="B8" s="28"/>
      <c r="C8" s="29"/>
      <c r="D8" s="31"/>
      <c r="E8" s="31"/>
      <c r="F8" s="31"/>
      <c r="G8" s="31"/>
      <c r="ALZ8"/>
      <c r="AMA8"/>
      <c r="AMB8"/>
      <c r="AMC8"/>
      <c r="AMD8"/>
      <c r="AME8"/>
      <c r="AMF8"/>
      <c r="AMG8"/>
      <c r="AMH8"/>
    </row>
    <row r="9" spans="1:1022" ht="14.4" x14ac:dyDescent="0.3">
      <c r="B9" s="28"/>
      <c r="C9" s="29"/>
      <c r="D9" s="31"/>
      <c r="E9" s="31"/>
      <c r="F9" s="31"/>
      <c r="G9" s="31"/>
      <c r="ALZ9"/>
      <c r="AMA9"/>
      <c r="AMB9"/>
      <c r="AMC9"/>
      <c r="AMD9"/>
      <c r="AME9"/>
      <c r="AMF9"/>
      <c r="AMG9"/>
      <c r="AMH9"/>
    </row>
    <row r="10" spans="1:1022" ht="15" x14ac:dyDescent="0.35">
      <c r="B10" s="6"/>
      <c r="C10" s="4"/>
      <c r="D10" s="31"/>
      <c r="E10" s="31"/>
      <c r="F10" s="31"/>
      <c r="G10" s="31"/>
      <c r="ALZ10"/>
      <c r="AMA10"/>
      <c r="AMB10"/>
      <c r="AMC10"/>
      <c r="AMD10"/>
      <c r="AME10"/>
      <c r="AMF10"/>
      <c r="AMG10"/>
      <c r="AMH10"/>
    </row>
    <row r="11" spans="1:1022" ht="15" x14ac:dyDescent="0.35">
      <c r="B11" s="6"/>
      <c r="C11" s="29"/>
      <c r="D11" s="31"/>
      <c r="E11" s="31"/>
      <c r="F11" s="31"/>
      <c r="G11" s="31"/>
      <c r="ALZ11"/>
      <c r="AMA11"/>
      <c r="AMB11"/>
      <c r="AMC11"/>
      <c r="AMD11"/>
      <c r="AME11"/>
      <c r="AMF11"/>
      <c r="AMG11"/>
      <c r="AMH11"/>
    </row>
    <row r="12" spans="1:1022" ht="14.4" x14ac:dyDescent="0.3">
      <c r="C12" s="29" t="s">
        <v>0</v>
      </c>
      <c r="D12" s="32">
        <f>SUM(D5:D11)</f>
        <v>2599.0940000000001</v>
      </c>
      <c r="E12" s="32">
        <f>SUM(E5:E11)</f>
        <v>3144.9037400000002</v>
      </c>
      <c r="F12" s="31"/>
      <c r="G12" s="31"/>
      <c r="ALZ12"/>
      <c r="AMA12"/>
      <c r="AMB12"/>
      <c r="AMC12"/>
      <c r="AMD12"/>
      <c r="AME12"/>
      <c r="AMF12"/>
      <c r="AMG12"/>
      <c r="AMH12"/>
    </row>
    <row r="15" spans="1:1022" x14ac:dyDescent="0.25">
      <c r="B15" t="s">
        <v>71</v>
      </c>
    </row>
  </sheetData>
  <mergeCells count="1">
    <mergeCell ref="B2:F2"/>
  </mergeCells>
  <pageMargins left="0.118055555555556" right="0.196527777777778" top="0.74791666666666701" bottom="0.74791666666666701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MK46"/>
  <sheetViews>
    <sheetView tabSelected="1" topLeftCell="B1" zoomScaleNormal="100" workbookViewId="0">
      <selection activeCell="B40" sqref="B40"/>
    </sheetView>
  </sheetViews>
  <sheetFormatPr baseColWidth="10" defaultColWidth="9" defaultRowHeight="15" x14ac:dyDescent="0.35"/>
  <cols>
    <col min="1" max="1" width="10.5" style="7" hidden="1" customWidth="1"/>
    <col min="2" max="2" width="44" style="7" customWidth="1"/>
    <col min="3" max="3" width="10.5" style="8" customWidth="1"/>
    <col min="4" max="4" width="10.19921875" style="7" customWidth="1"/>
    <col min="5" max="5" width="33.69921875" style="8" customWidth="1"/>
    <col min="6" max="6" width="19.59765625" style="17" customWidth="1"/>
    <col min="7" max="7" width="7.5" style="18" customWidth="1"/>
    <col min="8" max="8" width="17.09765625" style="7" customWidth="1"/>
    <col min="9" max="9" width="16.5" style="17" customWidth="1"/>
    <col min="10" max="10" width="6.3984375" style="17" customWidth="1"/>
    <col min="11" max="11" width="25.19921875" style="7" customWidth="1"/>
    <col min="12" max="12" width="28.69921875" style="7" customWidth="1"/>
    <col min="13" max="1024" width="8.19921875" style="7" customWidth="1"/>
    <col min="1025" max="1026" width="8.19921875" customWidth="1"/>
  </cols>
  <sheetData>
    <row r="2" spans="2:12 1025:1025" ht="20.399999999999999" thickBot="1" x14ac:dyDescent="0.45">
      <c r="B2" s="38" t="s">
        <v>74</v>
      </c>
      <c r="C2" s="38"/>
      <c r="D2" s="38"/>
      <c r="E2" s="38"/>
      <c r="F2" s="38"/>
      <c r="G2" s="38"/>
      <c r="H2" s="38"/>
    </row>
    <row r="3" spans="2:12 1025:1025" ht="15.6" thickTop="1" x14ac:dyDescent="0.35"/>
    <row r="4" spans="2:12 1025:1025" ht="15.6" thickBot="1" x14ac:dyDescent="0.4">
      <c r="D4" s="8"/>
      <c r="F4" s="9"/>
      <c r="G4" s="10"/>
      <c r="H4" s="8"/>
      <c r="I4" s="9"/>
      <c r="J4" s="9"/>
    </row>
    <row r="5" spans="2:12 1025:1025" s="15" customFormat="1" hidden="1" x14ac:dyDescent="0.35">
      <c r="B5" s="15" t="s">
        <v>1</v>
      </c>
      <c r="C5" s="20" t="s">
        <v>67</v>
      </c>
      <c r="D5" s="19" t="s">
        <v>12</v>
      </c>
      <c r="E5" s="19" t="s">
        <v>2</v>
      </c>
      <c r="F5" s="21" t="s">
        <v>17</v>
      </c>
      <c r="G5" s="22" t="s">
        <v>18</v>
      </c>
      <c r="H5" s="19" t="s">
        <v>3</v>
      </c>
      <c r="I5" s="21" t="s">
        <v>13</v>
      </c>
      <c r="J5" s="21" t="s">
        <v>4</v>
      </c>
      <c r="K5" s="15" t="s">
        <v>5</v>
      </c>
      <c r="L5" s="15" t="s">
        <v>6</v>
      </c>
      <c r="AMK5"/>
    </row>
    <row r="6" spans="2:12 1025:1025" ht="15.6" thickBot="1" x14ac:dyDescent="0.4">
      <c r="B6" s="15" t="s">
        <v>21</v>
      </c>
      <c r="C6" s="19" t="s">
        <v>7</v>
      </c>
      <c r="D6" s="19" t="s">
        <v>14</v>
      </c>
      <c r="E6" s="19" t="s">
        <v>19</v>
      </c>
      <c r="F6" s="21" t="s">
        <v>20</v>
      </c>
      <c r="G6" s="22" t="s">
        <v>8</v>
      </c>
      <c r="H6" s="19" t="s">
        <v>15</v>
      </c>
      <c r="I6" s="21" t="s">
        <v>16</v>
      </c>
      <c r="J6" s="21"/>
      <c r="K6" s="24" t="s">
        <v>80</v>
      </c>
      <c r="L6" s="25" t="s">
        <v>81</v>
      </c>
    </row>
    <row r="7" spans="2:12 1025:1025" ht="15.6" thickBot="1" x14ac:dyDescent="0.4">
      <c r="B7" s="15"/>
      <c r="C7" s="20"/>
      <c r="D7" s="8"/>
      <c r="F7" s="9"/>
      <c r="G7" s="10"/>
      <c r="H7" s="8"/>
      <c r="I7" s="9"/>
      <c r="J7" s="9"/>
    </row>
    <row r="8" spans="2:12 1025:1025" ht="28.35" customHeight="1" x14ac:dyDescent="0.35">
      <c r="B8" s="14" t="s">
        <v>22</v>
      </c>
      <c r="C8" s="8" t="s">
        <v>23</v>
      </c>
      <c r="D8" s="8" t="s">
        <v>24</v>
      </c>
      <c r="E8" s="14" t="s">
        <v>25</v>
      </c>
      <c r="F8" s="9">
        <v>0.75</v>
      </c>
      <c r="G8" s="10">
        <v>0.21</v>
      </c>
      <c r="H8" s="8">
        <v>68</v>
      </c>
      <c r="I8" s="9">
        <f>'Lot 4'!$F8*'Lot 4'!$H8</f>
        <v>51</v>
      </c>
      <c r="J8" s="9"/>
      <c r="K8" s="26"/>
      <c r="L8" s="27"/>
    </row>
    <row r="9" spans="2:12 1025:1025" ht="28.35" customHeight="1" x14ac:dyDescent="0.35">
      <c r="B9" s="14" t="s">
        <v>125</v>
      </c>
      <c r="C9" s="8" t="s">
        <v>26</v>
      </c>
      <c r="D9" s="8" t="s">
        <v>24</v>
      </c>
      <c r="E9" s="14" t="s">
        <v>72</v>
      </c>
      <c r="F9" s="9">
        <v>2.3199999999999998</v>
      </c>
      <c r="G9" s="10">
        <v>0.21</v>
      </c>
      <c r="H9" s="8">
        <v>239</v>
      </c>
      <c r="I9" s="9">
        <f>'Lot 4'!$F9*'Lot 4'!$H9</f>
        <v>554.48</v>
      </c>
      <c r="J9" s="9"/>
      <c r="K9" s="26"/>
      <c r="L9" s="26"/>
    </row>
    <row r="10" spans="2:12 1025:1025" ht="28.35" customHeight="1" x14ac:dyDescent="0.35">
      <c r="B10" s="14" t="s">
        <v>27</v>
      </c>
      <c r="C10" s="8" t="s">
        <v>28</v>
      </c>
      <c r="D10" s="8" t="s">
        <v>24</v>
      </c>
      <c r="E10" s="14" t="s">
        <v>124</v>
      </c>
      <c r="F10" s="9">
        <v>2.44</v>
      </c>
      <c r="G10" s="10">
        <v>0.21</v>
      </c>
      <c r="H10" s="8">
        <v>6</v>
      </c>
      <c r="I10" s="9">
        <f>'Lot 4'!$F10*'Lot 4'!$H10</f>
        <v>14.64</v>
      </c>
      <c r="J10" s="9"/>
      <c r="K10" s="26"/>
      <c r="L10" s="26"/>
    </row>
    <row r="11" spans="2:12 1025:1025" ht="28.35" customHeight="1" thickTop="1" thickBot="1" x14ac:dyDescent="0.4">
      <c r="B11" s="14" t="s">
        <v>82</v>
      </c>
      <c r="C11" s="8" t="s">
        <v>29</v>
      </c>
      <c r="D11" s="8" t="s">
        <v>24</v>
      </c>
      <c r="E11" s="14" t="s">
        <v>83</v>
      </c>
      <c r="F11" s="9">
        <v>19.510000000000002</v>
      </c>
      <c r="G11" s="10">
        <v>0.21</v>
      </c>
      <c r="H11" s="8">
        <v>2</v>
      </c>
      <c r="I11" s="9">
        <f>'Lot 4'!$F11*'Lot 4'!$H11</f>
        <v>39.020000000000003</v>
      </c>
      <c r="J11" s="9"/>
      <c r="K11" s="26"/>
      <c r="L11" s="26"/>
    </row>
    <row r="12" spans="2:12 1025:1025" ht="28.35" customHeight="1" thickTop="1" thickBot="1" x14ac:dyDescent="0.4">
      <c r="B12" s="14" t="s">
        <v>85</v>
      </c>
      <c r="C12" s="8" t="s">
        <v>30</v>
      </c>
      <c r="D12" s="8" t="s">
        <v>24</v>
      </c>
      <c r="E12" s="14" t="s">
        <v>84</v>
      </c>
      <c r="F12" s="9">
        <v>3.04</v>
      </c>
      <c r="G12" s="10">
        <v>0.21</v>
      </c>
      <c r="H12" s="8">
        <v>4</v>
      </c>
      <c r="I12" s="9">
        <f>'Lot 4'!$F12*'Lot 4'!$H12</f>
        <v>12.16</v>
      </c>
      <c r="J12" s="9"/>
      <c r="K12" s="26"/>
      <c r="L12" s="26"/>
    </row>
    <row r="13" spans="2:12 1025:1025" ht="28.35" customHeight="1" thickTop="1" thickBot="1" x14ac:dyDescent="0.4">
      <c r="B13" s="14" t="s">
        <v>88</v>
      </c>
      <c r="C13" s="8" t="s">
        <v>31</v>
      </c>
      <c r="D13" s="8" t="s">
        <v>24</v>
      </c>
      <c r="E13" s="14" t="s">
        <v>86</v>
      </c>
      <c r="F13" s="9">
        <v>0.52</v>
      </c>
      <c r="G13" s="10">
        <v>0.21</v>
      </c>
      <c r="H13" s="8">
        <v>4</v>
      </c>
      <c r="I13" s="9">
        <f>'Lot 4'!$F13*'Lot 4'!$H13</f>
        <v>2.08</v>
      </c>
      <c r="J13" s="9"/>
      <c r="K13" s="26"/>
      <c r="L13" s="26"/>
    </row>
    <row r="14" spans="2:12 1025:1025" ht="28.35" customHeight="1" thickTop="1" thickBot="1" x14ac:dyDescent="0.4">
      <c r="B14" s="14" t="s">
        <v>89</v>
      </c>
      <c r="C14" s="8" t="s">
        <v>32</v>
      </c>
      <c r="D14" s="8" t="s">
        <v>24</v>
      </c>
      <c r="E14" s="14" t="s">
        <v>90</v>
      </c>
      <c r="F14" s="9">
        <v>3.4</v>
      </c>
      <c r="G14" s="10">
        <v>0.21</v>
      </c>
      <c r="H14" s="8">
        <v>2</v>
      </c>
      <c r="I14" s="9">
        <f>'Lot 4'!$F14*'Lot 4'!$H14</f>
        <v>6.8</v>
      </c>
      <c r="J14" s="9"/>
      <c r="K14" s="26"/>
      <c r="L14" s="26"/>
    </row>
    <row r="15" spans="2:12 1025:1025" ht="28.35" customHeight="1" thickTop="1" thickBot="1" x14ac:dyDescent="0.4">
      <c r="B15" s="14" t="s">
        <v>33</v>
      </c>
      <c r="C15" s="8" t="s">
        <v>34</v>
      </c>
      <c r="D15" s="8" t="s">
        <v>24</v>
      </c>
      <c r="F15" s="9">
        <v>1.5</v>
      </c>
      <c r="G15" s="10">
        <v>0.21</v>
      </c>
      <c r="H15" s="8">
        <v>5</v>
      </c>
      <c r="I15" s="9">
        <f>'Lot 4'!$F15*'Lot 4'!$H15</f>
        <v>7.5</v>
      </c>
      <c r="J15" s="9"/>
      <c r="K15" s="26"/>
      <c r="L15" s="26"/>
    </row>
    <row r="16" spans="2:12 1025:1025" ht="28.35" customHeight="1" thickTop="1" thickBot="1" x14ac:dyDescent="0.4">
      <c r="B16" s="14" t="s">
        <v>35</v>
      </c>
      <c r="C16" s="8" t="s">
        <v>36</v>
      </c>
      <c r="D16" s="8" t="s">
        <v>24</v>
      </c>
      <c r="F16" s="9">
        <v>1.054</v>
      </c>
      <c r="G16" s="10">
        <v>0.21</v>
      </c>
      <c r="H16" s="8">
        <v>26</v>
      </c>
      <c r="I16" s="9">
        <f>'Lot 4'!$F16*'Lot 4'!$H16</f>
        <v>27.404</v>
      </c>
      <c r="J16" s="9"/>
      <c r="K16" s="26"/>
      <c r="L16" s="26"/>
    </row>
    <row r="17" spans="1:1024" ht="28.35" customHeight="1" thickTop="1" thickBot="1" x14ac:dyDescent="0.4">
      <c r="B17" s="12" t="s">
        <v>37</v>
      </c>
      <c r="C17" s="8" t="s">
        <v>38</v>
      </c>
      <c r="D17" s="8" t="s">
        <v>24</v>
      </c>
      <c r="F17" s="8">
        <v>1.29</v>
      </c>
      <c r="G17" s="8">
        <v>0.21</v>
      </c>
      <c r="H17" s="8">
        <v>3</v>
      </c>
      <c r="I17" s="8">
        <f>'Lot 4'!$F17*'Lot 4'!$H17</f>
        <v>3.87</v>
      </c>
      <c r="J17" s="8"/>
      <c r="K17" s="26"/>
      <c r="L17" s="26"/>
    </row>
    <row r="18" spans="1:1024" s="36" customFormat="1" ht="28.35" customHeight="1" thickTop="1" thickBot="1" x14ac:dyDescent="0.4">
      <c r="A18" s="34"/>
      <c r="B18" s="12" t="s">
        <v>70</v>
      </c>
      <c r="C18" s="8" t="s">
        <v>39</v>
      </c>
      <c r="D18" s="8" t="s">
        <v>24</v>
      </c>
      <c r="E18" s="8"/>
      <c r="F18" s="8">
        <v>12</v>
      </c>
      <c r="G18" s="8">
        <v>0.21</v>
      </c>
      <c r="H18" s="8">
        <v>4</v>
      </c>
      <c r="I18" s="8">
        <f>'Lot 4'!$F18*'Lot 4'!$H18</f>
        <v>48</v>
      </c>
      <c r="J18" s="8"/>
      <c r="K18" s="35"/>
      <c r="L18" s="35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  <c r="ALO18" s="34"/>
      <c r="ALP18" s="34"/>
      <c r="ALQ18" s="34"/>
      <c r="ALR18" s="34"/>
      <c r="ALS18" s="34"/>
      <c r="ALT18" s="34"/>
      <c r="ALU18" s="34"/>
      <c r="ALV18" s="34"/>
      <c r="ALW18" s="34"/>
      <c r="ALX18" s="34"/>
      <c r="ALY18" s="34"/>
      <c r="ALZ18" s="34"/>
      <c r="AMA18" s="34"/>
      <c r="AMB18" s="34"/>
      <c r="AMC18" s="34"/>
      <c r="AMD18" s="34"/>
      <c r="AME18" s="34"/>
      <c r="AMF18" s="34"/>
      <c r="AMG18" s="34"/>
      <c r="AMH18" s="34"/>
      <c r="AMI18" s="34"/>
      <c r="AMJ18" s="34"/>
    </row>
    <row r="19" spans="1:1024" ht="28.35" customHeight="1" thickTop="1" thickBot="1" x14ac:dyDescent="0.4">
      <c r="B19" s="12" t="s">
        <v>91</v>
      </c>
      <c r="C19" s="8" t="s">
        <v>40</v>
      </c>
      <c r="D19" s="8" t="s">
        <v>24</v>
      </c>
      <c r="E19" s="12" t="s">
        <v>116</v>
      </c>
      <c r="F19" s="8">
        <v>0.52</v>
      </c>
      <c r="G19" s="8">
        <v>0.21</v>
      </c>
      <c r="H19" s="8">
        <v>36</v>
      </c>
      <c r="I19" s="8">
        <f>'Lot 4'!$F19*'Lot 4'!$H19</f>
        <v>18.72</v>
      </c>
      <c r="J19" s="8"/>
      <c r="K19" s="26"/>
      <c r="L19" s="26"/>
    </row>
    <row r="20" spans="1:1024" ht="28.35" customHeight="1" thickTop="1" thickBot="1" x14ac:dyDescent="0.4">
      <c r="B20" s="14" t="s">
        <v>91</v>
      </c>
      <c r="C20" s="8" t="s">
        <v>41</v>
      </c>
      <c r="D20" s="8" t="s">
        <v>24</v>
      </c>
      <c r="E20" s="12" t="s">
        <v>115</v>
      </c>
      <c r="F20" s="9">
        <v>0.52</v>
      </c>
      <c r="G20" s="10">
        <v>0.21</v>
      </c>
      <c r="H20" s="8">
        <v>96</v>
      </c>
      <c r="I20" s="9">
        <f>'Lot 4'!$F20*'Lot 4'!$H20</f>
        <v>49.92</v>
      </c>
      <c r="J20" s="9"/>
      <c r="K20" s="26"/>
      <c r="L20" s="26"/>
    </row>
    <row r="21" spans="1:1024" ht="28.35" customHeight="1" thickTop="1" thickBot="1" x14ac:dyDescent="0.4">
      <c r="B21" s="14" t="s">
        <v>91</v>
      </c>
      <c r="C21" s="8" t="s">
        <v>42</v>
      </c>
      <c r="D21" s="8" t="s">
        <v>24</v>
      </c>
      <c r="E21" s="12" t="s">
        <v>114</v>
      </c>
      <c r="F21" s="9">
        <v>0.52</v>
      </c>
      <c r="G21" s="10">
        <v>0.21</v>
      </c>
      <c r="H21" s="8">
        <v>144</v>
      </c>
      <c r="I21" s="9">
        <f>'Lot 4'!$F21*'Lot 4'!$H21</f>
        <v>74.88</v>
      </c>
      <c r="J21" s="9"/>
      <c r="K21" s="26"/>
      <c r="L21" s="26"/>
    </row>
    <row r="22" spans="1:1024" ht="46.2" thickTop="1" thickBot="1" x14ac:dyDescent="0.4">
      <c r="B22" s="14" t="s">
        <v>112</v>
      </c>
      <c r="C22" s="8" t="s">
        <v>43</v>
      </c>
      <c r="D22" s="8" t="s">
        <v>24</v>
      </c>
      <c r="E22" s="13" t="s">
        <v>113</v>
      </c>
      <c r="F22" s="9">
        <v>1.44</v>
      </c>
      <c r="G22" s="10">
        <v>0.21</v>
      </c>
      <c r="H22" s="8">
        <v>144</v>
      </c>
      <c r="I22" s="9">
        <f>'Lot 4'!$F22*'Lot 4'!$H22</f>
        <v>207.35999999999999</v>
      </c>
      <c r="J22" s="9"/>
      <c r="K22" s="26"/>
      <c r="L22" s="26"/>
    </row>
    <row r="23" spans="1:1024" ht="28.35" customHeight="1" thickTop="1" thickBot="1" x14ac:dyDescent="0.4">
      <c r="B23" s="14" t="s">
        <v>111</v>
      </c>
      <c r="C23" s="8" t="s">
        <v>44</v>
      </c>
      <c r="D23" s="8" t="s">
        <v>24</v>
      </c>
      <c r="E23" s="8" t="s">
        <v>117</v>
      </c>
      <c r="F23" s="9">
        <v>0.52</v>
      </c>
      <c r="G23" s="10">
        <v>0.21</v>
      </c>
      <c r="H23" s="8">
        <v>960</v>
      </c>
      <c r="I23" s="9">
        <f>'Lot 4'!$F23*'Lot 4'!$H23</f>
        <v>499.20000000000005</v>
      </c>
      <c r="J23" s="9"/>
      <c r="K23" s="26"/>
      <c r="L23" s="26"/>
    </row>
    <row r="24" spans="1:1024" ht="28.35" customHeight="1" thickTop="1" thickBot="1" x14ac:dyDescent="0.4">
      <c r="B24" s="14" t="s">
        <v>129</v>
      </c>
      <c r="C24" s="8" t="s">
        <v>45</v>
      </c>
      <c r="D24" s="8" t="s">
        <v>24</v>
      </c>
      <c r="E24" s="8" t="s">
        <v>92</v>
      </c>
      <c r="F24" s="9">
        <v>4.09</v>
      </c>
      <c r="G24" s="10">
        <v>0.21</v>
      </c>
      <c r="H24" s="8">
        <v>2</v>
      </c>
      <c r="I24" s="9">
        <f>'Lot 4'!$F24*'Lot 4'!$H24</f>
        <v>8.18</v>
      </c>
      <c r="J24" s="9"/>
      <c r="K24" s="26"/>
      <c r="L24" s="26"/>
    </row>
    <row r="25" spans="1:1024" ht="28.35" customHeight="1" thickTop="1" thickBot="1" x14ac:dyDescent="0.4">
      <c r="B25" s="14" t="s">
        <v>93</v>
      </c>
      <c r="C25" s="8" t="s">
        <v>46</v>
      </c>
      <c r="D25" s="8" t="s">
        <v>24</v>
      </c>
      <c r="E25" s="8" t="s">
        <v>94</v>
      </c>
      <c r="F25" s="9">
        <v>1.6</v>
      </c>
      <c r="G25" s="10">
        <v>0.21</v>
      </c>
      <c r="H25" s="8">
        <v>20</v>
      </c>
      <c r="I25" s="9">
        <f>'Lot 4'!$F25*'Lot 4'!$H25</f>
        <v>32</v>
      </c>
      <c r="J25" s="9"/>
      <c r="K25" s="26"/>
      <c r="L25" s="26"/>
    </row>
    <row r="26" spans="1:1024" ht="28.35" customHeight="1" thickTop="1" thickBot="1" x14ac:dyDescent="0.4">
      <c r="B26" s="14" t="s">
        <v>95</v>
      </c>
      <c r="C26" s="8" t="s">
        <v>47</v>
      </c>
      <c r="D26" s="8" t="s">
        <v>24</v>
      </c>
      <c r="E26" s="8" t="s">
        <v>96</v>
      </c>
      <c r="F26" s="9">
        <v>1</v>
      </c>
      <c r="G26" s="10">
        <v>0.21</v>
      </c>
      <c r="H26" s="8">
        <v>6</v>
      </c>
      <c r="I26" s="9">
        <f>'Lot 4'!$F26*'Lot 4'!$H26</f>
        <v>6</v>
      </c>
      <c r="J26" s="9"/>
      <c r="K26" s="26"/>
      <c r="L26" s="26"/>
    </row>
    <row r="27" spans="1:1024" ht="28.35" customHeight="1" thickTop="1" thickBot="1" x14ac:dyDescent="0.4">
      <c r="B27" s="14" t="s">
        <v>97</v>
      </c>
      <c r="C27" s="8" t="s">
        <v>48</v>
      </c>
      <c r="D27" s="8" t="s">
        <v>24</v>
      </c>
      <c r="E27" s="8" t="s">
        <v>87</v>
      </c>
      <c r="F27" s="9">
        <v>2.19</v>
      </c>
      <c r="G27" s="10">
        <v>0.21</v>
      </c>
      <c r="H27" s="8">
        <v>10</v>
      </c>
      <c r="I27" s="9">
        <f>'Lot 4'!$F27*'Lot 4'!$H27</f>
        <v>21.9</v>
      </c>
      <c r="J27" s="9"/>
      <c r="K27" s="26"/>
      <c r="L27" s="26"/>
    </row>
    <row r="28" spans="1:1024" ht="28.35" customHeight="1" thickTop="1" thickBot="1" x14ac:dyDescent="0.4">
      <c r="B28" s="14" t="s">
        <v>49</v>
      </c>
      <c r="C28" s="8" t="s">
        <v>50</v>
      </c>
      <c r="D28" s="8" t="s">
        <v>24</v>
      </c>
      <c r="E28" s="7" t="s">
        <v>128</v>
      </c>
      <c r="F28" s="9">
        <v>28</v>
      </c>
      <c r="G28" s="10">
        <v>0.21</v>
      </c>
      <c r="H28" s="8">
        <v>4</v>
      </c>
      <c r="I28" s="9">
        <f>'Lot 4'!$F28*'Lot 4'!$H28</f>
        <v>112</v>
      </c>
      <c r="J28" s="9"/>
      <c r="K28" s="26"/>
      <c r="L28" s="26"/>
    </row>
    <row r="29" spans="1:1024" ht="28.35" customHeight="1" x14ac:dyDescent="0.35">
      <c r="B29" s="14" t="s">
        <v>51</v>
      </c>
      <c r="C29" s="8" t="s">
        <v>52</v>
      </c>
      <c r="D29" s="8" t="s">
        <v>24</v>
      </c>
      <c r="E29" s="7" t="s">
        <v>53</v>
      </c>
      <c r="F29" s="9">
        <v>6.1379999999999999</v>
      </c>
      <c r="G29" s="10">
        <v>0.21</v>
      </c>
      <c r="H29" s="8">
        <v>50</v>
      </c>
      <c r="I29" s="9">
        <f>'Lot 4'!$F29*'Lot 4'!$H29</f>
        <v>306.89999999999998</v>
      </c>
      <c r="J29" s="9"/>
      <c r="K29" s="26"/>
      <c r="L29" s="26"/>
    </row>
    <row r="30" spans="1:1024" ht="61.2" thickTop="1" thickBot="1" x14ac:dyDescent="0.4">
      <c r="B30" s="14" t="s">
        <v>118</v>
      </c>
      <c r="C30" s="8" t="s">
        <v>54</v>
      </c>
      <c r="D30" s="8" t="s">
        <v>24</v>
      </c>
      <c r="E30" s="14" t="s">
        <v>119</v>
      </c>
      <c r="F30" s="9">
        <v>6</v>
      </c>
      <c r="G30" s="10">
        <v>0.21</v>
      </c>
      <c r="H30" s="8">
        <v>2</v>
      </c>
      <c r="I30" s="9">
        <f>'Lot 4'!$F30*'Lot 4'!$H30</f>
        <v>12</v>
      </c>
      <c r="J30" s="9"/>
      <c r="K30" s="26"/>
      <c r="L30" s="26"/>
    </row>
    <row r="31" spans="1:1024" ht="28.35" customHeight="1" thickTop="1" thickBot="1" x14ac:dyDescent="0.4">
      <c r="B31" s="14" t="s">
        <v>98</v>
      </c>
      <c r="C31" s="11" t="s">
        <v>55</v>
      </c>
      <c r="D31" s="11" t="s">
        <v>24</v>
      </c>
      <c r="E31" s="14" t="s">
        <v>99</v>
      </c>
      <c r="F31" s="11">
        <v>1.62</v>
      </c>
      <c r="G31" s="11">
        <v>0.21</v>
      </c>
      <c r="H31" s="11">
        <v>5</v>
      </c>
      <c r="I31" s="11">
        <f>'Lot 4'!$F31*'Lot 4'!$H31</f>
        <v>8.1000000000000014</v>
      </c>
      <c r="J31" s="9"/>
      <c r="K31" s="26"/>
      <c r="L31" s="26"/>
    </row>
    <row r="32" spans="1:1024" s="36" customFormat="1" ht="28.35" customHeight="1" thickTop="1" thickBot="1" x14ac:dyDescent="0.4">
      <c r="A32" s="34"/>
      <c r="B32" s="14" t="s">
        <v>120</v>
      </c>
      <c r="C32" s="11" t="s">
        <v>56</v>
      </c>
      <c r="D32" s="11" t="s">
        <v>24</v>
      </c>
      <c r="E32" s="14" t="s">
        <v>100</v>
      </c>
      <c r="F32" s="11">
        <v>7.66</v>
      </c>
      <c r="G32" s="11">
        <v>0.21</v>
      </c>
      <c r="H32" s="11">
        <v>6</v>
      </c>
      <c r="I32" s="11">
        <f>'Lot 4'!$F32*'Lot 4'!$H32</f>
        <v>45.96</v>
      </c>
      <c r="J32" s="9"/>
      <c r="K32" s="35"/>
      <c r="L32" s="35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34"/>
      <c r="KO32" s="34"/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34"/>
      <c r="LH32" s="34"/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34"/>
      <c r="MA32" s="34"/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34"/>
      <c r="MT32" s="34"/>
      <c r="MU32" s="34"/>
      <c r="MV32" s="34"/>
      <c r="MW32" s="34"/>
      <c r="MX32" s="34"/>
      <c r="MY32" s="34"/>
      <c r="MZ32" s="34"/>
      <c r="NA32" s="34"/>
      <c r="NB32" s="34"/>
      <c r="NC32" s="34"/>
      <c r="ND32" s="34"/>
      <c r="NE32" s="34"/>
      <c r="NF32" s="34"/>
      <c r="NG32" s="34"/>
      <c r="NH32" s="34"/>
      <c r="NI32" s="34"/>
      <c r="NJ32" s="34"/>
      <c r="NK32" s="34"/>
      <c r="NL32" s="34"/>
      <c r="NM32" s="34"/>
      <c r="NN32" s="34"/>
      <c r="NO32" s="34"/>
      <c r="NP32" s="34"/>
      <c r="NQ32" s="34"/>
      <c r="NR32" s="34"/>
      <c r="NS32" s="34"/>
      <c r="NT32" s="34"/>
      <c r="NU32" s="34"/>
      <c r="NV32" s="34"/>
      <c r="NW32" s="34"/>
      <c r="NX32" s="34"/>
      <c r="NY32" s="34"/>
      <c r="NZ32" s="34"/>
      <c r="OA32" s="34"/>
      <c r="OB32" s="34"/>
      <c r="OC32" s="34"/>
      <c r="OD32" s="34"/>
      <c r="OE32" s="34"/>
      <c r="OF32" s="34"/>
      <c r="OG32" s="34"/>
      <c r="OH32" s="34"/>
      <c r="OI32" s="34"/>
      <c r="OJ32" s="34"/>
      <c r="OK32" s="34"/>
      <c r="OL32" s="34"/>
      <c r="OM32" s="34"/>
      <c r="ON32" s="34"/>
      <c r="OO32" s="34"/>
      <c r="OP32" s="34"/>
      <c r="OQ32" s="34"/>
      <c r="OR32" s="34"/>
      <c r="OS32" s="34"/>
      <c r="OT32" s="34"/>
      <c r="OU32" s="34"/>
      <c r="OV32" s="34"/>
      <c r="OW32" s="34"/>
      <c r="OX32" s="34"/>
      <c r="OY32" s="34"/>
      <c r="OZ32" s="34"/>
      <c r="PA32" s="34"/>
      <c r="PB32" s="34"/>
      <c r="PC32" s="34"/>
      <c r="PD32" s="34"/>
      <c r="PE32" s="34"/>
      <c r="PF32" s="34"/>
      <c r="PG32" s="34"/>
      <c r="PH32" s="34"/>
      <c r="PI32" s="34"/>
      <c r="PJ32" s="34"/>
      <c r="PK32" s="34"/>
      <c r="PL32" s="34"/>
      <c r="PM32" s="34"/>
      <c r="PN32" s="34"/>
      <c r="PO32" s="34"/>
      <c r="PP32" s="34"/>
      <c r="PQ32" s="34"/>
      <c r="PR32" s="34"/>
      <c r="PS32" s="34"/>
      <c r="PT32" s="34"/>
      <c r="PU32" s="34"/>
      <c r="PV32" s="34"/>
      <c r="PW32" s="34"/>
      <c r="PX32" s="34"/>
      <c r="PY32" s="34"/>
      <c r="PZ32" s="34"/>
      <c r="QA32" s="34"/>
      <c r="QB32" s="34"/>
      <c r="QC32" s="34"/>
      <c r="QD32" s="34"/>
      <c r="QE32" s="34"/>
      <c r="QF32" s="34"/>
      <c r="QG32" s="34"/>
      <c r="QH32" s="34"/>
      <c r="QI32" s="34"/>
      <c r="QJ32" s="34"/>
      <c r="QK32" s="34"/>
      <c r="QL32" s="34"/>
      <c r="QM32" s="34"/>
      <c r="QN32" s="34"/>
      <c r="QO32" s="34"/>
      <c r="QP32" s="34"/>
      <c r="QQ32" s="34"/>
      <c r="QR32" s="34"/>
      <c r="QS32" s="34"/>
      <c r="QT32" s="34"/>
      <c r="QU32" s="34"/>
      <c r="QV32" s="34"/>
      <c r="QW32" s="34"/>
      <c r="QX32" s="34"/>
      <c r="QY32" s="34"/>
      <c r="QZ32" s="34"/>
      <c r="RA32" s="34"/>
      <c r="RB32" s="34"/>
      <c r="RC32" s="34"/>
      <c r="RD32" s="34"/>
      <c r="RE32" s="34"/>
      <c r="RF32" s="34"/>
      <c r="RG32" s="34"/>
      <c r="RH32" s="34"/>
      <c r="RI32" s="34"/>
      <c r="RJ32" s="34"/>
      <c r="RK32" s="34"/>
      <c r="RL32" s="34"/>
      <c r="RM32" s="34"/>
      <c r="RN32" s="34"/>
      <c r="RO32" s="34"/>
      <c r="RP32" s="34"/>
      <c r="RQ32" s="34"/>
      <c r="RR32" s="34"/>
      <c r="RS32" s="34"/>
      <c r="RT32" s="34"/>
      <c r="RU32" s="34"/>
      <c r="RV32" s="34"/>
      <c r="RW32" s="34"/>
      <c r="RX32" s="34"/>
      <c r="RY32" s="34"/>
      <c r="RZ32" s="34"/>
      <c r="SA32" s="34"/>
      <c r="SB32" s="34"/>
      <c r="SC32" s="34"/>
      <c r="SD32" s="34"/>
      <c r="SE32" s="34"/>
      <c r="SF32" s="34"/>
      <c r="SG32" s="34"/>
      <c r="SH32" s="34"/>
      <c r="SI32" s="34"/>
      <c r="SJ32" s="34"/>
      <c r="SK32" s="34"/>
      <c r="SL32" s="34"/>
      <c r="SM32" s="34"/>
      <c r="SN32" s="34"/>
      <c r="SO32" s="34"/>
      <c r="SP32" s="34"/>
      <c r="SQ32" s="34"/>
      <c r="SR32" s="34"/>
      <c r="SS32" s="34"/>
      <c r="ST32" s="34"/>
      <c r="SU32" s="34"/>
      <c r="SV32" s="34"/>
      <c r="SW32" s="34"/>
      <c r="SX32" s="34"/>
      <c r="SY32" s="34"/>
      <c r="SZ32" s="34"/>
      <c r="TA32" s="34"/>
      <c r="TB32" s="34"/>
      <c r="TC32" s="34"/>
      <c r="TD32" s="34"/>
      <c r="TE32" s="34"/>
      <c r="TF32" s="34"/>
      <c r="TG32" s="34"/>
      <c r="TH32" s="34"/>
      <c r="TI32" s="34"/>
      <c r="TJ32" s="34"/>
      <c r="TK32" s="34"/>
      <c r="TL32" s="34"/>
      <c r="TM32" s="34"/>
      <c r="TN32" s="34"/>
      <c r="TO32" s="34"/>
      <c r="TP32" s="34"/>
      <c r="TQ32" s="34"/>
      <c r="TR32" s="34"/>
      <c r="TS32" s="34"/>
      <c r="TT32" s="34"/>
      <c r="TU32" s="34"/>
      <c r="TV32" s="34"/>
      <c r="TW32" s="34"/>
      <c r="TX32" s="34"/>
      <c r="TY32" s="34"/>
      <c r="TZ32" s="34"/>
      <c r="UA32" s="34"/>
      <c r="UB32" s="34"/>
      <c r="UC32" s="34"/>
      <c r="UD32" s="34"/>
      <c r="UE32" s="34"/>
      <c r="UF32" s="34"/>
      <c r="UG32" s="34"/>
      <c r="UH32" s="34"/>
      <c r="UI32" s="34"/>
      <c r="UJ32" s="34"/>
      <c r="UK32" s="34"/>
      <c r="UL32" s="34"/>
      <c r="UM32" s="34"/>
      <c r="UN32" s="34"/>
      <c r="UO32" s="34"/>
      <c r="UP32" s="34"/>
      <c r="UQ32" s="34"/>
      <c r="UR32" s="34"/>
      <c r="US32" s="34"/>
      <c r="UT32" s="34"/>
      <c r="UU32" s="34"/>
      <c r="UV32" s="34"/>
      <c r="UW32" s="34"/>
      <c r="UX32" s="34"/>
      <c r="UY32" s="34"/>
      <c r="UZ32" s="34"/>
      <c r="VA32" s="34"/>
      <c r="VB32" s="34"/>
      <c r="VC32" s="34"/>
      <c r="VD32" s="34"/>
      <c r="VE32" s="34"/>
      <c r="VF32" s="34"/>
      <c r="VG32" s="34"/>
      <c r="VH32" s="34"/>
      <c r="VI32" s="34"/>
      <c r="VJ32" s="34"/>
      <c r="VK32" s="34"/>
      <c r="VL32" s="34"/>
      <c r="VM32" s="34"/>
      <c r="VN32" s="34"/>
      <c r="VO32" s="34"/>
      <c r="VP32" s="34"/>
      <c r="VQ32" s="34"/>
      <c r="VR32" s="34"/>
      <c r="VS32" s="34"/>
      <c r="VT32" s="34"/>
      <c r="VU32" s="34"/>
      <c r="VV32" s="34"/>
      <c r="VW32" s="34"/>
      <c r="VX32" s="34"/>
      <c r="VY32" s="34"/>
      <c r="VZ32" s="34"/>
      <c r="WA32" s="34"/>
      <c r="WB32" s="34"/>
      <c r="WC32" s="34"/>
      <c r="WD32" s="34"/>
      <c r="WE32" s="34"/>
      <c r="WF32" s="34"/>
      <c r="WG32" s="34"/>
      <c r="WH32" s="34"/>
      <c r="WI32" s="34"/>
      <c r="WJ32" s="34"/>
      <c r="WK32" s="34"/>
      <c r="WL32" s="34"/>
      <c r="WM32" s="34"/>
      <c r="WN32" s="34"/>
      <c r="WO32" s="34"/>
      <c r="WP32" s="34"/>
      <c r="WQ32" s="34"/>
      <c r="WR32" s="34"/>
      <c r="WS32" s="34"/>
      <c r="WT32" s="34"/>
      <c r="WU32" s="34"/>
      <c r="WV32" s="34"/>
      <c r="WW32" s="34"/>
      <c r="WX32" s="34"/>
      <c r="WY32" s="34"/>
      <c r="WZ32" s="34"/>
      <c r="XA32" s="34"/>
      <c r="XB32" s="34"/>
      <c r="XC32" s="34"/>
      <c r="XD32" s="34"/>
      <c r="XE32" s="34"/>
      <c r="XF32" s="34"/>
      <c r="XG32" s="34"/>
      <c r="XH32" s="34"/>
      <c r="XI32" s="34"/>
      <c r="XJ32" s="34"/>
      <c r="XK32" s="34"/>
      <c r="XL32" s="34"/>
      <c r="XM32" s="34"/>
      <c r="XN32" s="34"/>
      <c r="XO32" s="34"/>
      <c r="XP32" s="34"/>
      <c r="XQ32" s="34"/>
      <c r="XR32" s="34"/>
      <c r="XS32" s="34"/>
      <c r="XT32" s="34"/>
      <c r="XU32" s="34"/>
      <c r="XV32" s="34"/>
      <c r="XW32" s="34"/>
      <c r="XX32" s="34"/>
      <c r="XY32" s="34"/>
      <c r="XZ32" s="34"/>
      <c r="YA32" s="34"/>
      <c r="YB32" s="34"/>
      <c r="YC32" s="34"/>
      <c r="YD32" s="34"/>
      <c r="YE32" s="34"/>
      <c r="YF32" s="34"/>
      <c r="YG32" s="34"/>
      <c r="YH32" s="34"/>
      <c r="YI32" s="34"/>
      <c r="YJ32" s="34"/>
      <c r="YK32" s="34"/>
      <c r="YL32" s="34"/>
      <c r="YM32" s="34"/>
      <c r="YN32" s="34"/>
      <c r="YO32" s="34"/>
      <c r="YP32" s="34"/>
      <c r="YQ32" s="34"/>
      <c r="YR32" s="34"/>
      <c r="YS32" s="34"/>
      <c r="YT32" s="34"/>
      <c r="YU32" s="34"/>
      <c r="YV32" s="34"/>
      <c r="YW32" s="34"/>
      <c r="YX32" s="34"/>
      <c r="YY32" s="34"/>
      <c r="YZ32" s="34"/>
      <c r="ZA32" s="34"/>
      <c r="ZB32" s="34"/>
      <c r="ZC32" s="34"/>
      <c r="ZD32" s="34"/>
      <c r="ZE32" s="34"/>
      <c r="ZF32" s="34"/>
      <c r="ZG32" s="34"/>
      <c r="ZH32" s="34"/>
      <c r="ZI32" s="34"/>
      <c r="ZJ32" s="34"/>
      <c r="ZK32" s="34"/>
      <c r="ZL32" s="34"/>
      <c r="ZM32" s="34"/>
      <c r="ZN32" s="34"/>
      <c r="ZO32" s="34"/>
      <c r="ZP32" s="34"/>
      <c r="ZQ32" s="34"/>
      <c r="ZR32" s="34"/>
      <c r="ZS32" s="34"/>
      <c r="ZT32" s="34"/>
      <c r="ZU32" s="34"/>
      <c r="ZV32" s="34"/>
      <c r="ZW32" s="34"/>
      <c r="ZX32" s="34"/>
      <c r="ZY32" s="34"/>
      <c r="ZZ32" s="34"/>
      <c r="AAA32" s="34"/>
      <c r="AAB32" s="34"/>
      <c r="AAC32" s="34"/>
      <c r="AAD32" s="34"/>
      <c r="AAE32" s="34"/>
      <c r="AAF32" s="34"/>
      <c r="AAG32" s="34"/>
      <c r="AAH32" s="34"/>
      <c r="AAI32" s="34"/>
      <c r="AAJ32" s="34"/>
      <c r="AAK32" s="34"/>
      <c r="AAL32" s="34"/>
      <c r="AAM32" s="34"/>
      <c r="AAN32" s="34"/>
      <c r="AAO32" s="34"/>
      <c r="AAP32" s="34"/>
      <c r="AAQ32" s="34"/>
      <c r="AAR32" s="34"/>
      <c r="AAS32" s="34"/>
      <c r="AAT32" s="34"/>
      <c r="AAU32" s="34"/>
      <c r="AAV32" s="34"/>
      <c r="AAW32" s="34"/>
      <c r="AAX32" s="34"/>
      <c r="AAY32" s="34"/>
      <c r="AAZ32" s="34"/>
      <c r="ABA32" s="34"/>
      <c r="ABB32" s="34"/>
      <c r="ABC32" s="34"/>
      <c r="ABD32" s="34"/>
      <c r="ABE32" s="34"/>
      <c r="ABF32" s="34"/>
      <c r="ABG32" s="34"/>
      <c r="ABH32" s="34"/>
      <c r="ABI32" s="34"/>
      <c r="ABJ32" s="34"/>
      <c r="ABK32" s="34"/>
      <c r="ABL32" s="34"/>
      <c r="ABM32" s="34"/>
      <c r="ABN32" s="34"/>
      <c r="ABO32" s="34"/>
      <c r="ABP32" s="34"/>
      <c r="ABQ32" s="34"/>
      <c r="ABR32" s="34"/>
      <c r="ABS32" s="34"/>
      <c r="ABT32" s="34"/>
      <c r="ABU32" s="34"/>
      <c r="ABV32" s="34"/>
      <c r="ABW32" s="34"/>
      <c r="ABX32" s="34"/>
      <c r="ABY32" s="34"/>
      <c r="ABZ32" s="34"/>
      <c r="ACA32" s="34"/>
      <c r="ACB32" s="34"/>
      <c r="ACC32" s="34"/>
      <c r="ACD32" s="34"/>
      <c r="ACE32" s="34"/>
      <c r="ACF32" s="34"/>
      <c r="ACG32" s="34"/>
      <c r="ACH32" s="34"/>
      <c r="ACI32" s="34"/>
      <c r="ACJ32" s="34"/>
      <c r="ACK32" s="34"/>
      <c r="ACL32" s="34"/>
      <c r="ACM32" s="34"/>
      <c r="ACN32" s="34"/>
      <c r="ACO32" s="34"/>
      <c r="ACP32" s="34"/>
      <c r="ACQ32" s="34"/>
      <c r="ACR32" s="34"/>
      <c r="ACS32" s="34"/>
      <c r="ACT32" s="34"/>
      <c r="ACU32" s="34"/>
      <c r="ACV32" s="34"/>
      <c r="ACW32" s="34"/>
      <c r="ACX32" s="34"/>
      <c r="ACY32" s="34"/>
      <c r="ACZ32" s="34"/>
      <c r="ADA32" s="34"/>
      <c r="ADB32" s="34"/>
      <c r="ADC32" s="34"/>
      <c r="ADD32" s="34"/>
      <c r="ADE32" s="34"/>
      <c r="ADF32" s="34"/>
      <c r="ADG32" s="34"/>
      <c r="ADH32" s="34"/>
      <c r="ADI32" s="34"/>
      <c r="ADJ32" s="34"/>
      <c r="ADK32" s="34"/>
      <c r="ADL32" s="34"/>
      <c r="ADM32" s="34"/>
      <c r="ADN32" s="34"/>
      <c r="ADO32" s="34"/>
      <c r="ADP32" s="34"/>
      <c r="ADQ32" s="34"/>
      <c r="ADR32" s="34"/>
      <c r="ADS32" s="34"/>
      <c r="ADT32" s="34"/>
      <c r="ADU32" s="34"/>
      <c r="ADV32" s="34"/>
      <c r="ADW32" s="34"/>
      <c r="ADX32" s="34"/>
      <c r="ADY32" s="34"/>
      <c r="ADZ32" s="34"/>
      <c r="AEA32" s="34"/>
      <c r="AEB32" s="34"/>
      <c r="AEC32" s="34"/>
      <c r="AED32" s="34"/>
      <c r="AEE32" s="34"/>
      <c r="AEF32" s="34"/>
      <c r="AEG32" s="34"/>
      <c r="AEH32" s="34"/>
      <c r="AEI32" s="34"/>
      <c r="AEJ32" s="34"/>
      <c r="AEK32" s="34"/>
      <c r="AEL32" s="34"/>
      <c r="AEM32" s="34"/>
      <c r="AEN32" s="34"/>
      <c r="AEO32" s="34"/>
      <c r="AEP32" s="34"/>
      <c r="AEQ32" s="34"/>
      <c r="AER32" s="34"/>
      <c r="AES32" s="34"/>
      <c r="AET32" s="34"/>
      <c r="AEU32" s="34"/>
      <c r="AEV32" s="34"/>
      <c r="AEW32" s="34"/>
      <c r="AEX32" s="34"/>
      <c r="AEY32" s="34"/>
      <c r="AEZ32" s="34"/>
      <c r="AFA32" s="34"/>
      <c r="AFB32" s="34"/>
      <c r="AFC32" s="34"/>
      <c r="AFD32" s="34"/>
      <c r="AFE32" s="34"/>
      <c r="AFF32" s="34"/>
      <c r="AFG32" s="34"/>
      <c r="AFH32" s="34"/>
      <c r="AFI32" s="34"/>
      <c r="AFJ32" s="34"/>
      <c r="AFK32" s="34"/>
      <c r="AFL32" s="34"/>
      <c r="AFM32" s="34"/>
      <c r="AFN32" s="34"/>
      <c r="AFO32" s="34"/>
      <c r="AFP32" s="34"/>
      <c r="AFQ32" s="34"/>
      <c r="AFR32" s="34"/>
      <c r="AFS32" s="34"/>
      <c r="AFT32" s="34"/>
      <c r="AFU32" s="34"/>
      <c r="AFV32" s="34"/>
      <c r="AFW32" s="34"/>
      <c r="AFX32" s="34"/>
      <c r="AFY32" s="34"/>
      <c r="AFZ32" s="34"/>
      <c r="AGA32" s="34"/>
      <c r="AGB32" s="34"/>
      <c r="AGC32" s="34"/>
      <c r="AGD32" s="34"/>
      <c r="AGE32" s="34"/>
      <c r="AGF32" s="34"/>
      <c r="AGG32" s="34"/>
      <c r="AGH32" s="34"/>
      <c r="AGI32" s="34"/>
      <c r="AGJ32" s="34"/>
      <c r="AGK32" s="34"/>
      <c r="AGL32" s="34"/>
      <c r="AGM32" s="34"/>
      <c r="AGN32" s="34"/>
      <c r="AGO32" s="34"/>
      <c r="AGP32" s="34"/>
      <c r="AGQ32" s="34"/>
      <c r="AGR32" s="34"/>
      <c r="AGS32" s="34"/>
      <c r="AGT32" s="34"/>
      <c r="AGU32" s="34"/>
      <c r="AGV32" s="34"/>
      <c r="AGW32" s="34"/>
      <c r="AGX32" s="34"/>
      <c r="AGY32" s="34"/>
      <c r="AGZ32" s="34"/>
      <c r="AHA32" s="34"/>
      <c r="AHB32" s="34"/>
      <c r="AHC32" s="34"/>
      <c r="AHD32" s="34"/>
      <c r="AHE32" s="34"/>
      <c r="AHF32" s="34"/>
      <c r="AHG32" s="34"/>
      <c r="AHH32" s="34"/>
      <c r="AHI32" s="34"/>
      <c r="AHJ32" s="34"/>
      <c r="AHK32" s="34"/>
      <c r="AHL32" s="34"/>
      <c r="AHM32" s="34"/>
      <c r="AHN32" s="34"/>
      <c r="AHO32" s="34"/>
      <c r="AHP32" s="34"/>
      <c r="AHQ32" s="34"/>
      <c r="AHR32" s="34"/>
      <c r="AHS32" s="34"/>
      <c r="AHT32" s="34"/>
      <c r="AHU32" s="34"/>
      <c r="AHV32" s="34"/>
      <c r="AHW32" s="34"/>
      <c r="AHX32" s="34"/>
      <c r="AHY32" s="34"/>
      <c r="AHZ32" s="34"/>
      <c r="AIA32" s="34"/>
      <c r="AIB32" s="34"/>
      <c r="AIC32" s="34"/>
      <c r="AID32" s="34"/>
      <c r="AIE32" s="34"/>
      <c r="AIF32" s="34"/>
      <c r="AIG32" s="34"/>
      <c r="AIH32" s="34"/>
      <c r="AII32" s="34"/>
      <c r="AIJ32" s="34"/>
      <c r="AIK32" s="34"/>
      <c r="AIL32" s="34"/>
      <c r="AIM32" s="34"/>
      <c r="AIN32" s="34"/>
      <c r="AIO32" s="34"/>
      <c r="AIP32" s="34"/>
      <c r="AIQ32" s="34"/>
      <c r="AIR32" s="34"/>
      <c r="AIS32" s="34"/>
      <c r="AIT32" s="34"/>
      <c r="AIU32" s="34"/>
      <c r="AIV32" s="34"/>
      <c r="AIW32" s="34"/>
      <c r="AIX32" s="34"/>
      <c r="AIY32" s="34"/>
      <c r="AIZ32" s="34"/>
      <c r="AJA32" s="34"/>
      <c r="AJB32" s="34"/>
      <c r="AJC32" s="34"/>
      <c r="AJD32" s="34"/>
      <c r="AJE32" s="34"/>
      <c r="AJF32" s="34"/>
      <c r="AJG32" s="34"/>
      <c r="AJH32" s="34"/>
      <c r="AJI32" s="34"/>
      <c r="AJJ32" s="34"/>
      <c r="AJK32" s="34"/>
      <c r="AJL32" s="34"/>
      <c r="AJM32" s="34"/>
      <c r="AJN32" s="34"/>
      <c r="AJO32" s="34"/>
      <c r="AJP32" s="34"/>
      <c r="AJQ32" s="34"/>
      <c r="AJR32" s="34"/>
      <c r="AJS32" s="34"/>
      <c r="AJT32" s="34"/>
      <c r="AJU32" s="34"/>
      <c r="AJV32" s="34"/>
      <c r="AJW32" s="34"/>
      <c r="AJX32" s="34"/>
      <c r="AJY32" s="34"/>
      <c r="AJZ32" s="34"/>
      <c r="AKA32" s="34"/>
      <c r="AKB32" s="34"/>
      <c r="AKC32" s="34"/>
      <c r="AKD32" s="34"/>
      <c r="AKE32" s="34"/>
      <c r="AKF32" s="34"/>
      <c r="AKG32" s="34"/>
      <c r="AKH32" s="34"/>
      <c r="AKI32" s="34"/>
      <c r="AKJ32" s="34"/>
      <c r="AKK32" s="34"/>
      <c r="AKL32" s="34"/>
      <c r="AKM32" s="34"/>
      <c r="AKN32" s="34"/>
      <c r="AKO32" s="34"/>
      <c r="AKP32" s="34"/>
      <c r="AKQ32" s="34"/>
      <c r="AKR32" s="34"/>
      <c r="AKS32" s="34"/>
      <c r="AKT32" s="34"/>
      <c r="AKU32" s="34"/>
      <c r="AKV32" s="34"/>
      <c r="AKW32" s="34"/>
      <c r="AKX32" s="34"/>
      <c r="AKY32" s="34"/>
      <c r="AKZ32" s="34"/>
      <c r="ALA32" s="34"/>
      <c r="ALB32" s="34"/>
      <c r="ALC32" s="34"/>
      <c r="ALD32" s="34"/>
      <c r="ALE32" s="34"/>
      <c r="ALF32" s="34"/>
      <c r="ALG32" s="34"/>
      <c r="ALH32" s="34"/>
      <c r="ALI32" s="34"/>
      <c r="ALJ32" s="34"/>
      <c r="ALK32" s="34"/>
      <c r="ALL32" s="34"/>
      <c r="ALM32" s="34"/>
      <c r="ALN32" s="34"/>
      <c r="ALO32" s="34"/>
      <c r="ALP32" s="34"/>
      <c r="ALQ32" s="34"/>
      <c r="ALR32" s="34"/>
      <c r="ALS32" s="34"/>
      <c r="ALT32" s="34"/>
      <c r="ALU32" s="34"/>
      <c r="ALV32" s="34"/>
      <c r="ALW32" s="34"/>
      <c r="ALX32" s="34"/>
      <c r="ALY32" s="34"/>
      <c r="ALZ32" s="34"/>
      <c r="AMA32" s="34"/>
      <c r="AMB32" s="34"/>
      <c r="AMC32" s="34"/>
      <c r="AMD32" s="34"/>
      <c r="AME32" s="34"/>
      <c r="AMF32" s="34"/>
      <c r="AMG32" s="34"/>
      <c r="AMH32" s="34"/>
      <c r="AMI32" s="34"/>
      <c r="AMJ32" s="34"/>
    </row>
    <row r="33" spans="1:1024" ht="28.35" customHeight="1" thickTop="1" thickBot="1" x14ac:dyDescent="0.4">
      <c r="B33" s="14" t="s">
        <v>101</v>
      </c>
      <c r="C33" s="11" t="s">
        <v>57</v>
      </c>
      <c r="D33" s="11" t="s">
        <v>24</v>
      </c>
      <c r="E33" s="14" t="s">
        <v>102</v>
      </c>
      <c r="F33" s="11">
        <v>20</v>
      </c>
      <c r="G33" s="11">
        <v>0.21</v>
      </c>
      <c r="H33" s="11">
        <v>2</v>
      </c>
      <c r="I33" s="11">
        <f>'Lot 4'!$F33*'Lot 4'!$H33</f>
        <v>40</v>
      </c>
      <c r="J33" s="9"/>
      <c r="K33" s="26"/>
      <c r="L33" s="26"/>
    </row>
    <row r="34" spans="1:1024" ht="28.35" customHeight="1" thickTop="1" thickBot="1" x14ac:dyDescent="0.4">
      <c r="B34" s="16" t="s">
        <v>121</v>
      </c>
      <c r="C34" s="8" t="s">
        <v>58</v>
      </c>
      <c r="D34" s="8" t="s">
        <v>24</v>
      </c>
      <c r="E34" s="16" t="s">
        <v>103</v>
      </c>
      <c r="F34" s="9">
        <v>10</v>
      </c>
      <c r="G34" s="10">
        <v>0.21</v>
      </c>
      <c r="H34" s="8">
        <v>5</v>
      </c>
      <c r="I34" s="9">
        <f>'Lot 4'!$F34*'Lot 4'!$H34</f>
        <v>50</v>
      </c>
      <c r="J34" s="9"/>
      <c r="K34" s="26"/>
      <c r="L34" s="26"/>
    </row>
    <row r="35" spans="1:1024" ht="28.35" customHeight="1" thickTop="1" thickBot="1" x14ac:dyDescent="0.4">
      <c r="B35" s="16" t="s">
        <v>104</v>
      </c>
      <c r="C35" s="8" t="s">
        <v>59</v>
      </c>
      <c r="D35" s="8" t="s">
        <v>24</v>
      </c>
      <c r="E35" s="13" t="s">
        <v>105</v>
      </c>
      <c r="F35" s="9">
        <v>9</v>
      </c>
      <c r="G35" s="10">
        <v>0.21</v>
      </c>
      <c r="H35" s="8">
        <v>2</v>
      </c>
      <c r="I35" s="9">
        <f>'Lot 4'!$F35*'Lot 4'!$H35</f>
        <v>18</v>
      </c>
      <c r="J35" s="9"/>
      <c r="K35" s="26"/>
      <c r="L35" s="26"/>
    </row>
    <row r="36" spans="1:1024" ht="28.35" customHeight="1" x14ac:dyDescent="0.35">
      <c r="B36" s="16" t="s">
        <v>106</v>
      </c>
      <c r="C36" s="8" t="s">
        <v>60</v>
      </c>
      <c r="D36" s="8" t="s">
        <v>24</v>
      </c>
      <c r="E36" s="16" t="s">
        <v>107</v>
      </c>
      <c r="F36" s="9">
        <v>12</v>
      </c>
      <c r="G36" s="10">
        <v>0.21</v>
      </c>
      <c r="H36" s="8">
        <v>2</v>
      </c>
      <c r="I36" s="9">
        <f>'Lot 4'!$F36*'Lot 4'!$H36</f>
        <v>24</v>
      </c>
      <c r="J36" s="9"/>
      <c r="K36" s="26"/>
      <c r="L36" s="26"/>
    </row>
    <row r="37" spans="1:1024" ht="28.35" customHeight="1" x14ac:dyDescent="0.35">
      <c r="B37" s="16" t="s">
        <v>108</v>
      </c>
      <c r="C37" s="6" t="s">
        <v>61</v>
      </c>
      <c r="D37" s="8" t="s">
        <v>24</v>
      </c>
      <c r="E37" s="13" t="s">
        <v>122</v>
      </c>
      <c r="F37" s="9">
        <v>2.5</v>
      </c>
      <c r="G37" s="10">
        <v>0.21</v>
      </c>
      <c r="H37" s="8">
        <v>5</v>
      </c>
      <c r="I37" s="9">
        <f>'Lot 4'!$F37*'Lot 4'!$H37</f>
        <v>12.5</v>
      </c>
      <c r="J37" s="9"/>
      <c r="K37" s="26"/>
      <c r="L37" s="26"/>
    </row>
    <row r="38" spans="1:1024" ht="59.4" customHeight="1" x14ac:dyDescent="0.35">
      <c r="B38" s="16" t="s">
        <v>62</v>
      </c>
      <c r="C38" s="8" t="s">
        <v>63</v>
      </c>
      <c r="D38" s="8" t="s">
        <v>24</v>
      </c>
      <c r="E38" s="13" t="s">
        <v>123</v>
      </c>
      <c r="F38" s="9">
        <v>52.5</v>
      </c>
      <c r="G38" s="10">
        <v>0.21</v>
      </c>
      <c r="H38" s="8">
        <v>2</v>
      </c>
      <c r="I38" s="9">
        <f>'Lot 4'!$F38*'Lot 4'!$H38</f>
        <v>105</v>
      </c>
      <c r="J38" s="9"/>
      <c r="K38" s="26"/>
      <c r="L38" s="26"/>
    </row>
    <row r="39" spans="1:1024" ht="28.35" customHeight="1" x14ac:dyDescent="0.35">
      <c r="B39" s="16" t="s">
        <v>109</v>
      </c>
      <c r="C39" s="8" t="s">
        <v>64</v>
      </c>
      <c r="D39" s="8" t="s">
        <v>24</v>
      </c>
      <c r="E39" s="13" t="s">
        <v>126</v>
      </c>
      <c r="F39" s="9">
        <v>5.5E-2</v>
      </c>
      <c r="G39" s="10">
        <v>0.21</v>
      </c>
      <c r="H39" s="8">
        <v>2000</v>
      </c>
      <c r="I39" s="9">
        <f>'Lot 4'!$F39*'Lot 4'!$H39</f>
        <v>110</v>
      </c>
      <c r="J39" s="9"/>
      <c r="K39" s="26"/>
      <c r="L39" s="26"/>
    </row>
    <row r="40" spans="1:1024" ht="46.8" customHeight="1" thickTop="1" thickBot="1" x14ac:dyDescent="0.4">
      <c r="B40" s="16" t="s">
        <v>110</v>
      </c>
      <c r="C40" s="8" t="s">
        <v>65</v>
      </c>
      <c r="D40" s="8" t="s">
        <v>24</v>
      </c>
      <c r="E40" s="37" t="s">
        <v>127</v>
      </c>
      <c r="F40" s="9">
        <v>0.76</v>
      </c>
      <c r="G40" s="10">
        <v>0.21</v>
      </c>
      <c r="H40" s="8">
        <v>52</v>
      </c>
      <c r="I40" s="9">
        <f>'Lot 4'!$F40*'Lot 4'!$H40</f>
        <v>39.520000000000003</v>
      </c>
      <c r="J40" s="9"/>
      <c r="K40" s="26"/>
      <c r="L40" s="26"/>
    </row>
    <row r="41" spans="1:1024" s="36" customFormat="1" ht="28.35" customHeight="1" thickTop="1" thickBot="1" x14ac:dyDescent="0.4">
      <c r="A41" s="34"/>
      <c r="B41" s="16" t="s">
        <v>69</v>
      </c>
      <c r="C41" s="8" t="s">
        <v>66</v>
      </c>
      <c r="D41" s="8" t="s">
        <v>24</v>
      </c>
      <c r="E41" s="16" t="s">
        <v>68</v>
      </c>
      <c r="F41" s="9">
        <v>0.03</v>
      </c>
      <c r="G41" s="10">
        <v>0.21</v>
      </c>
      <c r="H41" s="8">
        <v>1000</v>
      </c>
      <c r="I41" s="9">
        <f>F41*H41</f>
        <v>30</v>
      </c>
      <c r="J41" s="9"/>
      <c r="K41" s="26"/>
      <c r="L41" s="26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  <c r="IX41" s="34"/>
      <c r="IY41" s="34"/>
      <c r="IZ41" s="34"/>
      <c r="JA41" s="34"/>
      <c r="JB41" s="34"/>
      <c r="JC41" s="34"/>
      <c r="JD41" s="34"/>
      <c r="JE41" s="34"/>
      <c r="JF41" s="34"/>
      <c r="JG41" s="34"/>
      <c r="JH41" s="34"/>
      <c r="JI41" s="34"/>
      <c r="JJ41" s="34"/>
      <c r="JK41" s="34"/>
      <c r="JL41" s="34"/>
      <c r="JM41" s="34"/>
      <c r="JN41" s="34"/>
      <c r="JO41" s="34"/>
      <c r="JP41" s="34"/>
      <c r="JQ41" s="34"/>
      <c r="JR41" s="34"/>
      <c r="JS41" s="34"/>
      <c r="JT41" s="34"/>
      <c r="JU41" s="34"/>
      <c r="JV41" s="34"/>
      <c r="JW41" s="34"/>
      <c r="JX41" s="34"/>
      <c r="JY41" s="34"/>
      <c r="JZ41" s="34"/>
      <c r="KA41" s="34"/>
      <c r="KB41" s="34"/>
      <c r="KC41" s="34"/>
      <c r="KD41" s="34"/>
      <c r="KE41" s="34"/>
      <c r="KF41" s="34"/>
      <c r="KG41" s="34"/>
      <c r="KH41" s="34"/>
      <c r="KI41" s="34"/>
      <c r="KJ41" s="34"/>
      <c r="KK41" s="34"/>
      <c r="KL41" s="34"/>
      <c r="KM41" s="34"/>
      <c r="KN41" s="34"/>
      <c r="KO41" s="34"/>
      <c r="KP41" s="34"/>
      <c r="KQ41" s="34"/>
      <c r="KR41" s="34"/>
      <c r="KS41" s="34"/>
      <c r="KT41" s="34"/>
      <c r="KU41" s="34"/>
      <c r="KV41" s="34"/>
      <c r="KW41" s="34"/>
      <c r="KX41" s="34"/>
      <c r="KY41" s="34"/>
      <c r="KZ41" s="34"/>
      <c r="LA41" s="34"/>
      <c r="LB41" s="34"/>
      <c r="LC41" s="34"/>
      <c r="LD41" s="34"/>
      <c r="LE41" s="34"/>
      <c r="LF41" s="34"/>
      <c r="LG41" s="34"/>
      <c r="LH41" s="34"/>
      <c r="LI41" s="34"/>
      <c r="LJ41" s="34"/>
      <c r="LK41" s="34"/>
      <c r="LL41" s="34"/>
      <c r="LM41" s="34"/>
      <c r="LN41" s="34"/>
      <c r="LO41" s="34"/>
      <c r="LP41" s="34"/>
      <c r="LQ41" s="34"/>
      <c r="LR41" s="34"/>
      <c r="LS41" s="34"/>
      <c r="LT41" s="34"/>
      <c r="LU41" s="34"/>
      <c r="LV41" s="34"/>
      <c r="LW41" s="34"/>
      <c r="LX41" s="34"/>
      <c r="LY41" s="34"/>
      <c r="LZ41" s="34"/>
      <c r="MA41" s="34"/>
      <c r="MB41" s="34"/>
      <c r="MC41" s="34"/>
      <c r="MD41" s="34"/>
      <c r="ME41" s="34"/>
      <c r="MF41" s="34"/>
      <c r="MG41" s="34"/>
      <c r="MH41" s="34"/>
      <c r="MI41" s="34"/>
      <c r="MJ41" s="34"/>
      <c r="MK41" s="34"/>
      <c r="ML41" s="34"/>
      <c r="MM41" s="34"/>
      <c r="MN41" s="34"/>
      <c r="MO41" s="34"/>
      <c r="MP41" s="34"/>
      <c r="MQ41" s="34"/>
      <c r="MR41" s="34"/>
      <c r="MS41" s="34"/>
      <c r="MT41" s="34"/>
      <c r="MU41" s="34"/>
      <c r="MV41" s="34"/>
      <c r="MW41" s="34"/>
      <c r="MX41" s="34"/>
      <c r="MY41" s="34"/>
      <c r="MZ41" s="34"/>
      <c r="NA41" s="34"/>
      <c r="NB41" s="34"/>
      <c r="NC41" s="34"/>
      <c r="ND41" s="34"/>
      <c r="NE41" s="34"/>
      <c r="NF41" s="34"/>
      <c r="NG41" s="34"/>
      <c r="NH41" s="34"/>
      <c r="NI41" s="34"/>
      <c r="NJ41" s="34"/>
      <c r="NK41" s="34"/>
      <c r="NL41" s="34"/>
      <c r="NM41" s="34"/>
      <c r="NN41" s="34"/>
      <c r="NO41" s="34"/>
      <c r="NP41" s="34"/>
      <c r="NQ41" s="34"/>
      <c r="NR41" s="34"/>
      <c r="NS41" s="34"/>
      <c r="NT41" s="34"/>
      <c r="NU41" s="34"/>
      <c r="NV41" s="34"/>
      <c r="NW41" s="34"/>
      <c r="NX41" s="34"/>
      <c r="NY41" s="34"/>
      <c r="NZ41" s="34"/>
      <c r="OA41" s="34"/>
      <c r="OB41" s="34"/>
      <c r="OC41" s="34"/>
      <c r="OD41" s="34"/>
      <c r="OE41" s="34"/>
      <c r="OF41" s="34"/>
      <c r="OG41" s="34"/>
      <c r="OH41" s="34"/>
      <c r="OI41" s="34"/>
      <c r="OJ41" s="34"/>
      <c r="OK41" s="34"/>
      <c r="OL41" s="34"/>
      <c r="OM41" s="34"/>
      <c r="ON41" s="34"/>
      <c r="OO41" s="34"/>
      <c r="OP41" s="34"/>
      <c r="OQ41" s="34"/>
      <c r="OR41" s="34"/>
      <c r="OS41" s="34"/>
      <c r="OT41" s="34"/>
      <c r="OU41" s="34"/>
      <c r="OV41" s="34"/>
      <c r="OW41" s="34"/>
      <c r="OX41" s="34"/>
      <c r="OY41" s="34"/>
      <c r="OZ41" s="34"/>
      <c r="PA41" s="34"/>
      <c r="PB41" s="34"/>
      <c r="PC41" s="34"/>
      <c r="PD41" s="34"/>
      <c r="PE41" s="34"/>
      <c r="PF41" s="34"/>
      <c r="PG41" s="34"/>
      <c r="PH41" s="34"/>
      <c r="PI41" s="34"/>
      <c r="PJ41" s="34"/>
      <c r="PK41" s="34"/>
      <c r="PL41" s="34"/>
      <c r="PM41" s="34"/>
      <c r="PN41" s="34"/>
      <c r="PO41" s="34"/>
      <c r="PP41" s="34"/>
      <c r="PQ41" s="34"/>
      <c r="PR41" s="34"/>
      <c r="PS41" s="34"/>
      <c r="PT41" s="34"/>
      <c r="PU41" s="34"/>
      <c r="PV41" s="34"/>
      <c r="PW41" s="34"/>
      <c r="PX41" s="34"/>
      <c r="PY41" s="34"/>
      <c r="PZ41" s="34"/>
      <c r="QA41" s="34"/>
      <c r="QB41" s="34"/>
      <c r="QC41" s="34"/>
      <c r="QD41" s="34"/>
      <c r="QE41" s="34"/>
      <c r="QF41" s="34"/>
      <c r="QG41" s="34"/>
      <c r="QH41" s="34"/>
      <c r="QI41" s="34"/>
      <c r="QJ41" s="34"/>
      <c r="QK41" s="34"/>
      <c r="QL41" s="34"/>
      <c r="QM41" s="34"/>
      <c r="QN41" s="34"/>
      <c r="QO41" s="34"/>
      <c r="QP41" s="34"/>
      <c r="QQ41" s="34"/>
      <c r="QR41" s="34"/>
      <c r="QS41" s="34"/>
      <c r="QT41" s="34"/>
      <c r="QU41" s="34"/>
      <c r="QV41" s="34"/>
      <c r="QW41" s="34"/>
      <c r="QX41" s="34"/>
      <c r="QY41" s="34"/>
      <c r="QZ41" s="34"/>
      <c r="RA41" s="34"/>
      <c r="RB41" s="34"/>
      <c r="RC41" s="34"/>
      <c r="RD41" s="34"/>
      <c r="RE41" s="34"/>
      <c r="RF41" s="34"/>
      <c r="RG41" s="34"/>
      <c r="RH41" s="34"/>
      <c r="RI41" s="34"/>
      <c r="RJ41" s="34"/>
      <c r="RK41" s="34"/>
      <c r="RL41" s="34"/>
      <c r="RM41" s="34"/>
      <c r="RN41" s="34"/>
      <c r="RO41" s="34"/>
      <c r="RP41" s="34"/>
      <c r="RQ41" s="34"/>
      <c r="RR41" s="34"/>
      <c r="RS41" s="34"/>
      <c r="RT41" s="34"/>
      <c r="RU41" s="34"/>
      <c r="RV41" s="34"/>
      <c r="RW41" s="34"/>
      <c r="RX41" s="34"/>
      <c r="RY41" s="34"/>
      <c r="RZ41" s="34"/>
      <c r="SA41" s="34"/>
      <c r="SB41" s="34"/>
      <c r="SC41" s="34"/>
      <c r="SD41" s="34"/>
      <c r="SE41" s="34"/>
      <c r="SF41" s="34"/>
      <c r="SG41" s="34"/>
      <c r="SH41" s="34"/>
      <c r="SI41" s="34"/>
      <c r="SJ41" s="34"/>
      <c r="SK41" s="34"/>
      <c r="SL41" s="34"/>
      <c r="SM41" s="34"/>
      <c r="SN41" s="34"/>
      <c r="SO41" s="34"/>
      <c r="SP41" s="34"/>
      <c r="SQ41" s="34"/>
      <c r="SR41" s="34"/>
      <c r="SS41" s="34"/>
      <c r="ST41" s="34"/>
      <c r="SU41" s="34"/>
      <c r="SV41" s="34"/>
      <c r="SW41" s="34"/>
      <c r="SX41" s="34"/>
      <c r="SY41" s="34"/>
      <c r="SZ41" s="34"/>
      <c r="TA41" s="34"/>
      <c r="TB41" s="34"/>
      <c r="TC41" s="34"/>
      <c r="TD41" s="34"/>
      <c r="TE41" s="34"/>
      <c r="TF41" s="34"/>
      <c r="TG41" s="34"/>
      <c r="TH41" s="34"/>
      <c r="TI41" s="34"/>
      <c r="TJ41" s="34"/>
      <c r="TK41" s="34"/>
      <c r="TL41" s="34"/>
      <c r="TM41" s="34"/>
      <c r="TN41" s="34"/>
      <c r="TO41" s="34"/>
      <c r="TP41" s="34"/>
      <c r="TQ41" s="34"/>
      <c r="TR41" s="34"/>
      <c r="TS41" s="34"/>
      <c r="TT41" s="34"/>
      <c r="TU41" s="34"/>
      <c r="TV41" s="34"/>
      <c r="TW41" s="34"/>
      <c r="TX41" s="34"/>
      <c r="TY41" s="34"/>
      <c r="TZ41" s="34"/>
      <c r="UA41" s="34"/>
      <c r="UB41" s="34"/>
      <c r="UC41" s="34"/>
      <c r="UD41" s="34"/>
      <c r="UE41" s="34"/>
      <c r="UF41" s="34"/>
      <c r="UG41" s="34"/>
      <c r="UH41" s="34"/>
      <c r="UI41" s="34"/>
      <c r="UJ41" s="34"/>
      <c r="UK41" s="34"/>
      <c r="UL41" s="34"/>
      <c r="UM41" s="34"/>
      <c r="UN41" s="34"/>
      <c r="UO41" s="34"/>
      <c r="UP41" s="34"/>
      <c r="UQ41" s="34"/>
      <c r="UR41" s="34"/>
      <c r="US41" s="34"/>
      <c r="UT41" s="34"/>
      <c r="UU41" s="34"/>
      <c r="UV41" s="34"/>
      <c r="UW41" s="34"/>
      <c r="UX41" s="34"/>
      <c r="UY41" s="34"/>
      <c r="UZ41" s="34"/>
      <c r="VA41" s="34"/>
      <c r="VB41" s="34"/>
      <c r="VC41" s="34"/>
      <c r="VD41" s="34"/>
      <c r="VE41" s="34"/>
      <c r="VF41" s="34"/>
      <c r="VG41" s="34"/>
      <c r="VH41" s="34"/>
      <c r="VI41" s="34"/>
      <c r="VJ41" s="34"/>
      <c r="VK41" s="34"/>
      <c r="VL41" s="34"/>
      <c r="VM41" s="34"/>
      <c r="VN41" s="34"/>
      <c r="VO41" s="34"/>
      <c r="VP41" s="34"/>
      <c r="VQ41" s="34"/>
      <c r="VR41" s="34"/>
      <c r="VS41" s="34"/>
      <c r="VT41" s="34"/>
      <c r="VU41" s="34"/>
      <c r="VV41" s="34"/>
      <c r="VW41" s="34"/>
      <c r="VX41" s="34"/>
      <c r="VY41" s="34"/>
      <c r="VZ41" s="34"/>
      <c r="WA41" s="34"/>
      <c r="WB41" s="34"/>
      <c r="WC41" s="34"/>
      <c r="WD41" s="34"/>
      <c r="WE41" s="34"/>
      <c r="WF41" s="34"/>
      <c r="WG41" s="34"/>
      <c r="WH41" s="34"/>
      <c r="WI41" s="34"/>
      <c r="WJ41" s="34"/>
      <c r="WK41" s="34"/>
      <c r="WL41" s="34"/>
      <c r="WM41" s="34"/>
      <c r="WN41" s="34"/>
      <c r="WO41" s="34"/>
      <c r="WP41" s="34"/>
      <c r="WQ41" s="34"/>
      <c r="WR41" s="34"/>
      <c r="WS41" s="34"/>
      <c r="WT41" s="34"/>
      <c r="WU41" s="34"/>
      <c r="WV41" s="34"/>
      <c r="WW41" s="34"/>
      <c r="WX41" s="34"/>
      <c r="WY41" s="34"/>
      <c r="WZ41" s="34"/>
      <c r="XA41" s="34"/>
      <c r="XB41" s="34"/>
      <c r="XC41" s="34"/>
      <c r="XD41" s="34"/>
      <c r="XE41" s="34"/>
      <c r="XF41" s="34"/>
      <c r="XG41" s="34"/>
      <c r="XH41" s="34"/>
      <c r="XI41" s="34"/>
      <c r="XJ41" s="34"/>
      <c r="XK41" s="34"/>
      <c r="XL41" s="34"/>
      <c r="XM41" s="34"/>
      <c r="XN41" s="34"/>
      <c r="XO41" s="34"/>
      <c r="XP41" s="34"/>
      <c r="XQ41" s="34"/>
      <c r="XR41" s="34"/>
      <c r="XS41" s="34"/>
      <c r="XT41" s="34"/>
      <c r="XU41" s="34"/>
      <c r="XV41" s="34"/>
      <c r="XW41" s="34"/>
      <c r="XX41" s="34"/>
      <c r="XY41" s="34"/>
      <c r="XZ41" s="34"/>
      <c r="YA41" s="34"/>
      <c r="YB41" s="34"/>
      <c r="YC41" s="34"/>
      <c r="YD41" s="34"/>
      <c r="YE41" s="34"/>
      <c r="YF41" s="34"/>
      <c r="YG41" s="34"/>
      <c r="YH41" s="34"/>
      <c r="YI41" s="34"/>
      <c r="YJ41" s="34"/>
      <c r="YK41" s="34"/>
      <c r="YL41" s="34"/>
      <c r="YM41" s="34"/>
      <c r="YN41" s="34"/>
      <c r="YO41" s="34"/>
      <c r="YP41" s="34"/>
      <c r="YQ41" s="34"/>
      <c r="YR41" s="34"/>
      <c r="YS41" s="34"/>
      <c r="YT41" s="34"/>
      <c r="YU41" s="34"/>
      <c r="YV41" s="34"/>
      <c r="YW41" s="34"/>
      <c r="YX41" s="34"/>
      <c r="YY41" s="34"/>
      <c r="YZ41" s="34"/>
      <c r="ZA41" s="34"/>
      <c r="ZB41" s="34"/>
      <c r="ZC41" s="34"/>
      <c r="ZD41" s="34"/>
      <c r="ZE41" s="34"/>
      <c r="ZF41" s="34"/>
      <c r="ZG41" s="34"/>
      <c r="ZH41" s="34"/>
      <c r="ZI41" s="34"/>
      <c r="ZJ41" s="34"/>
      <c r="ZK41" s="34"/>
      <c r="ZL41" s="34"/>
      <c r="ZM41" s="34"/>
      <c r="ZN41" s="34"/>
      <c r="ZO41" s="34"/>
      <c r="ZP41" s="34"/>
      <c r="ZQ41" s="34"/>
      <c r="ZR41" s="34"/>
      <c r="ZS41" s="34"/>
      <c r="ZT41" s="34"/>
      <c r="ZU41" s="34"/>
      <c r="ZV41" s="34"/>
      <c r="ZW41" s="34"/>
      <c r="ZX41" s="34"/>
      <c r="ZY41" s="34"/>
      <c r="ZZ41" s="34"/>
      <c r="AAA41" s="34"/>
      <c r="AAB41" s="34"/>
      <c r="AAC41" s="34"/>
      <c r="AAD41" s="34"/>
      <c r="AAE41" s="34"/>
      <c r="AAF41" s="34"/>
      <c r="AAG41" s="34"/>
      <c r="AAH41" s="34"/>
      <c r="AAI41" s="34"/>
      <c r="AAJ41" s="34"/>
      <c r="AAK41" s="34"/>
      <c r="AAL41" s="34"/>
      <c r="AAM41" s="34"/>
      <c r="AAN41" s="34"/>
      <c r="AAO41" s="34"/>
      <c r="AAP41" s="34"/>
      <c r="AAQ41" s="34"/>
      <c r="AAR41" s="34"/>
      <c r="AAS41" s="34"/>
      <c r="AAT41" s="34"/>
      <c r="AAU41" s="34"/>
      <c r="AAV41" s="34"/>
      <c r="AAW41" s="34"/>
      <c r="AAX41" s="34"/>
      <c r="AAY41" s="34"/>
      <c r="AAZ41" s="34"/>
      <c r="ABA41" s="34"/>
      <c r="ABB41" s="34"/>
      <c r="ABC41" s="34"/>
      <c r="ABD41" s="34"/>
      <c r="ABE41" s="34"/>
      <c r="ABF41" s="34"/>
      <c r="ABG41" s="34"/>
      <c r="ABH41" s="34"/>
      <c r="ABI41" s="34"/>
      <c r="ABJ41" s="34"/>
      <c r="ABK41" s="34"/>
      <c r="ABL41" s="34"/>
      <c r="ABM41" s="34"/>
      <c r="ABN41" s="34"/>
      <c r="ABO41" s="34"/>
      <c r="ABP41" s="34"/>
      <c r="ABQ41" s="34"/>
      <c r="ABR41" s="34"/>
      <c r="ABS41" s="34"/>
      <c r="ABT41" s="34"/>
      <c r="ABU41" s="34"/>
      <c r="ABV41" s="34"/>
      <c r="ABW41" s="34"/>
      <c r="ABX41" s="34"/>
      <c r="ABY41" s="34"/>
      <c r="ABZ41" s="34"/>
      <c r="ACA41" s="34"/>
      <c r="ACB41" s="34"/>
      <c r="ACC41" s="34"/>
      <c r="ACD41" s="34"/>
      <c r="ACE41" s="34"/>
      <c r="ACF41" s="34"/>
      <c r="ACG41" s="34"/>
      <c r="ACH41" s="34"/>
      <c r="ACI41" s="34"/>
      <c r="ACJ41" s="34"/>
      <c r="ACK41" s="34"/>
      <c r="ACL41" s="34"/>
      <c r="ACM41" s="34"/>
      <c r="ACN41" s="34"/>
      <c r="ACO41" s="34"/>
      <c r="ACP41" s="34"/>
      <c r="ACQ41" s="34"/>
      <c r="ACR41" s="34"/>
      <c r="ACS41" s="34"/>
      <c r="ACT41" s="34"/>
      <c r="ACU41" s="34"/>
      <c r="ACV41" s="34"/>
      <c r="ACW41" s="34"/>
      <c r="ACX41" s="34"/>
      <c r="ACY41" s="34"/>
      <c r="ACZ41" s="34"/>
      <c r="ADA41" s="34"/>
      <c r="ADB41" s="34"/>
      <c r="ADC41" s="34"/>
      <c r="ADD41" s="34"/>
      <c r="ADE41" s="34"/>
      <c r="ADF41" s="34"/>
      <c r="ADG41" s="34"/>
      <c r="ADH41" s="34"/>
      <c r="ADI41" s="34"/>
      <c r="ADJ41" s="34"/>
      <c r="ADK41" s="34"/>
      <c r="ADL41" s="34"/>
      <c r="ADM41" s="34"/>
      <c r="ADN41" s="34"/>
      <c r="ADO41" s="34"/>
      <c r="ADP41" s="34"/>
      <c r="ADQ41" s="34"/>
      <c r="ADR41" s="34"/>
      <c r="ADS41" s="34"/>
      <c r="ADT41" s="34"/>
      <c r="ADU41" s="34"/>
      <c r="ADV41" s="34"/>
      <c r="ADW41" s="34"/>
      <c r="ADX41" s="34"/>
      <c r="ADY41" s="34"/>
      <c r="ADZ41" s="34"/>
      <c r="AEA41" s="34"/>
      <c r="AEB41" s="34"/>
      <c r="AEC41" s="34"/>
      <c r="AED41" s="34"/>
      <c r="AEE41" s="34"/>
      <c r="AEF41" s="34"/>
      <c r="AEG41" s="34"/>
      <c r="AEH41" s="34"/>
      <c r="AEI41" s="34"/>
      <c r="AEJ41" s="34"/>
      <c r="AEK41" s="34"/>
      <c r="AEL41" s="34"/>
      <c r="AEM41" s="34"/>
      <c r="AEN41" s="34"/>
      <c r="AEO41" s="34"/>
      <c r="AEP41" s="34"/>
      <c r="AEQ41" s="34"/>
      <c r="AER41" s="34"/>
      <c r="AES41" s="34"/>
      <c r="AET41" s="34"/>
      <c r="AEU41" s="34"/>
      <c r="AEV41" s="34"/>
      <c r="AEW41" s="34"/>
      <c r="AEX41" s="34"/>
      <c r="AEY41" s="34"/>
      <c r="AEZ41" s="34"/>
      <c r="AFA41" s="34"/>
      <c r="AFB41" s="34"/>
      <c r="AFC41" s="34"/>
      <c r="AFD41" s="34"/>
      <c r="AFE41" s="34"/>
      <c r="AFF41" s="34"/>
      <c r="AFG41" s="34"/>
      <c r="AFH41" s="34"/>
      <c r="AFI41" s="34"/>
      <c r="AFJ41" s="34"/>
      <c r="AFK41" s="34"/>
      <c r="AFL41" s="34"/>
      <c r="AFM41" s="34"/>
      <c r="AFN41" s="34"/>
      <c r="AFO41" s="34"/>
      <c r="AFP41" s="34"/>
      <c r="AFQ41" s="34"/>
      <c r="AFR41" s="34"/>
      <c r="AFS41" s="34"/>
      <c r="AFT41" s="34"/>
      <c r="AFU41" s="34"/>
      <c r="AFV41" s="34"/>
      <c r="AFW41" s="34"/>
      <c r="AFX41" s="34"/>
      <c r="AFY41" s="34"/>
      <c r="AFZ41" s="34"/>
      <c r="AGA41" s="34"/>
      <c r="AGB41" s="34"/>
      <c r="AGC41" s="34"/>
      <c r="AGD41" s="34"/>
      <c r="AGE41" s="34"/>
      <c r="AGF41" s="34"/>
      <c r="AGG41" s="34"/>
      <c r="AGH41" s="34"/>
      <c r="AGI41" s="34"/>
      <c r="AGJ41" s="34"/>
      <c r="AGK41" s="34"/>
      <c r="AGL41" s="34"/>
      <c r="AGM41" s="34"/>
      <c r="AGN41" s="34"/>
      <c r="AGO41" s="34"/>
      <c r="AGP41" s="34"/>
      <c r="AGQ41" s="34"/>
      <c r="AGR41" s="34"/>
      <c r="AGS41" s="34"/>
      <c r="AGT41" s="34"/>
      <c r="AGU41" s="34"/>
      <c r="AGV41" s="34"/>
      <c r="AGW41" s="34"/>
      <c r="AGX41" s="34"/>
      <c r="AGY41" s="34"/>
      <c r="AGZ41" s="34"/>
      <c r="AHA41" s="34"/>
      <c r="AHB41" s="34"/>
      <c r="AHC41" s="34"/>
      <c r="AHD41" s="34"/>
      <c r="AHE41" s="34"/>
      <c r="AHF41" s="34"/>
      <c r="AHG41" s="34"/>
      <c r="AHH41" s="34"/>
      <c r="AHI41" s="34"/>
      <c r="AHJ41" s="34"/>
      <c r="AHK41" s="34"/>
      <c r="AHL41" s="34"/>
      <c r="AHM41" s="34"/>
      <c r="AHN41" s="34"/>
      <c r="AHO41" s="34"/>
      <c r="AHP41" s="34"/>
      <c r="AHQ41" s="34"/>
      <c r="AHR41" s="34"/>
      <c r="AHS41" s="34"/>
      <c r="AHT41" s="34"/>
      <c r="AHU41" s="34"/>
      <c r="AHV41" s="34"/>
      <c r="AHW41" s="34"/>
      <c r="AHX41" s="34"/>
      <c r="AHY41" s="34"/>
      <c r="AHZ41" s="34"/>
      <c r="AIA41" s="34"/>
      <c r="AIB41" s="34"/>
      <c r="AIC41" s="34"/>
      <c r="AID41" s="34"/>
      <c r="AIE41" s="34"/>
      <c r="AIF41" s="34"/>
      <c r="AIG41" s="34"/>
      <c r="AIH41" s="34"/>
      <c r="AII41" s="34"/>
      <c r="AIJ41" s="34"/>
      <c r="AIK41" s="34"/>
      <c r="AIL41" s="34"/>
      <c r="AIM41" s="34"/>
      <c r="AIN41" s="34"/>
      <c r="AIO41" s="34"/>
      <c r="AIP41" s="34"/>
      <c r="AIQ41" s="34"/>
      <c r="AIR41" s="34"/>
      <c r="AIS41" s="34"/>
      <c r="AIT41" s="34"/>
      <c r="AIU41" s="34"/>
      <c r="AIV41" s="34"/>
      <c r="AIW41" s="34"/>
      <c r="AIX41" s="34"/>
      <c r="AIY41" s="34"/>
      <c r="AIZ41" s="34"/>
      <c r="AJA41" s="34"/>
      <c r="AJB41" s="34"/>
      <c r="AJC41" s="34"/>
      <c r="AJD41" s="34"/>
      <c r="AJE41" s="34"/>
      <c r="AJF41" s="34"/>
      <c r="AJG41" s="34"/>
      <c r="AJH41" s="34"/>
      <c r="AJI41" s="34"/>
      <c r="AJJ41" s="34"/>
      <c r="AJK41" s="34"/>
      <c r="AJL41" s="34"/>
      <c r="AJM41" s="34"/>
      <c r="AJN41" s="34"/>
      <c r="AJO41" s="34"/>
      <c r="AJP41" s="34"/>
      <c r="AJQ41" s="34"/>
      <c r="AJR41" s="34"/>
      <c r="AJS41" s="34"/>
      <c r="AJT41" s="34"/>
      <c r="AJU41" s="34"/>
      <c r="AJV41" s="34"/>
      <c r="AJW41" s="34"/>
      <c r="AJX41" s="34"/>
      <c r="AJY41" s="34"/>
      <c r="AJZ41" s="34"/>
      <c r="AKA41" s="34"/>
      <c r="AKB41" s="34"/>
      <c r="AKC41" s="34"/>
      <c r="AKD41" s="34"/>
      <c r="AKE41" s="34"/>
      <c r="AKF41" s="34"/>
      <c r="AKG41" s="34"/>
      <c r="AKH41" s="34"/>
      <c r="AKI41" s="34"/>
      <c r="AKJ41" s="34"/>
      <c r="AKK41" s="34"/>
      <c r="AKL41" s="34"/>
      <c r="AKM41" s="34"/>
      <c r="AKN41" s="34"/>
      <c r="AKO41" s="34"/>
      <c r="AKP41" s="34"/>
      <c r="AKQ41" s="34"/>
      <c r="AKR41" s="34"/>
      <c r="AKS41" s="34"/>
      <c r="AKT41" s="34"/>
      <c r="AKU41" s="34"/>
      <c r="AKV41" s="34"/>
      <c r="AKW41" s="34"/>
      <c r="AKX41" s="34"/>
      <c r="AKY41" s="34"/>
      <c r="AKZ41" s="34"/>
      <c r="ALA41" s="34"/>
      <c r="ALB41" s="34"/>
      <c r="ALC41" s="34"/>
      <c r="ALD41" s="34"/>
      <c r="ALE41" s="34"/>
      <c r="ALF41" s="34"/>
      <c r="ALG41" s="34"/>
      <c r="ALH41" s="34"/>
      <c r="ALI41" s="34"/>
      <c r="ALJ41" s="34"/>
      <c r="ALK41" s="34"/>
      <c r="ALL41" s="34"/>
      <c r="ALM41" s="34"/>
      <c r="ALN41" s="34"/>
      <c r="ALO41" s="34"/>
      <c r="ALP41" s="34"/>
      <c r="ALQ41" s="34"/>
      <c r="ALR41" s="34"/>
      <c r="ALS41" s="34"/>
      <c r="ALT41" s="34"/>
      <c r="ALU41" s="34"/>
      <c r="ALV41" s="34"/>
      <c r="ALW41" s="34"/>
      <c r="ALX41" s="34"/>
      <c r="ALY41" s="34"/>
      <c r="ALZ41" s="34"/>
      <c r="AMA41" s="34"/>
      <c r="AMB41" s="34"/>
      <c r="AMC41" s="34"/>
      <c r="AMD41" s="34"/>
      <c r="AME41" s="34"/>
      <c r="AMF41" s="34"/>
      <c r="AMG41" s="34"/>
      <c r="AMH41" s="34"/>
      <c r="AMI41" s="34"/>
      <c r="AMJ41" s="34"/>
    </row>
    <row r="42" spans="1:1024" ht="28.35" customHeight="1" thickTop="1" x14ac:dyDescent="0.35">
      <c r="D42" s="8"/>
      <c r="E42" s="16"/>
      <c r="F42" s="9"/>
      <c r="G42" s="10"/>
      <c r="H42" s="8"/>
      <c r="I42" s="9"/>
      <c r="J42" s="9"/>
    </row>
    <row r="43" spans="1:1024" x14ac:dyDescent="0.35">
      <c r="D43" s="8"/>
      <c r="E43" s="16"/>
      <c r="F43" s="9"/>
      <c r="G43" s="10"/>
      <c r="H43" s="20" t="s">
        <v>9</v>
      </c>
      <c r="I43" s="23">
        <f>SUM(I8:I42)</f>
        <v>2599.0940000000001</v>
      </c>
      <c r="J43" s="23"/>
    </row>
    <row r="44" spans="1:1024" x14ac:dyDescent="0.35">
      <c r="D44" s="8"/>
      <c r="F44" s="9"/>
      <c r="G44" s="10"/>
      <c r="H44" s="20" t="s">
        <v>10</v>
      </c>
      <c r="I44" s="5">
        <f>21*I43/100</f>
        <v>545.80974000000003</v>
      </c>
      <c r="J44" s="23"/>
    </row>
    <row r="45" spans="1:1024" x14ac:dyDescent="0.35">
      <c r="D45" s="8"/>
      <c r="F45" s="9"/>
      <c r="G45" s="10"/>
      <c r="H45" s="20"/>
      <c r="I45" s="23"/>
      <c r="J45" s="23"/>
    </row>
    <row r="46" spans="1:1024" x14ac:dyDescent="0.35">
      <c r="D46" s="8"/>
      <c r="F46" s="9"/>
      <c r="G46" s="10"/>
      <c r="H46" s="20" t="s">
        <v>11</v>
      </c>
      <c r="I46" s="23">
        <f>SUM(I43:I45)</f>
        <v>3144.9037400000002</v>
      </c>
      <c r="J46" s="23"/>
    </row>
  </sheetData>
  <mergeCells count="1">
    <mergeCell ref="B2:H2"/>
  </mergeCells>
  <pageMargins left="0.7" right="0.7" top="0.75" bottom="0.75" header="0.51180555555555496" footer="0.51180555555555496"/>
  <pageSetup paperSize="9" firstPageNumber="0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548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</vt:lpstr>
      <vt:lpstr>Lot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Sole Puigcerver Menendez</dc:creator>
  <dc:description/>
  <cp:lastModifiedBy>Sole Puigcerver</cp:lastModifiedBy>
  <cp:revision>71</cp:revision>
  <cp:lastPrinted>2024-05-17T12:24:19Z</cp:lastPrinted>
  <dcterms:created xsi:type="dcterms:W3CDTF">2006-09-16T00:00:00Z</dcterms:created>
  <dcterms:modified xsi:type="dcterms:W3CDTF">2026-01-28T11:43:44Z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0x0101006913A349E47E004585B3911EDCDCC725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dlc_DocIdItemGuid">
    <vt:lpwstr>9cd3f6f9-3aca-48c8-a334-740f31f2d012</vt:lpwstr>
  </property>
</Properties>
</file>